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9.xml" ContentType="application/vnd.openxmlformats-officedocument.spreadsheetml.workshee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ne.martins\Desktop\"/>
    </mc:Choice>
  </mc:AlternateContent>
  <xr:revisionPtr revIDLastSave="0" documentId="8_{AD45B162-97B8-4671-86D6-345799424C81}" xr6:coauthVersionLast="47" xr6:coauthVersionMax="47" xr10:uidLastSave="{00000000-0000-0000-0000-000000000000}"/>
  <bookViews>
    <workbookView xWindow="28680" yWindow="-120" windowWidth="29040" windowHeight="15720" tabRatio="827" firstSheet="7" activeTab="7" xr2:uid="{38F2B543-5B08-4497-AF4B-1CB6B51ED008}"/>
  </bookViews>
  <sheets>
    <sheet name="II-I -ESTIMAT. horas ordinárias" sheetId="1" state="hidden" r:id="rId1"/>
    <sheet name="II-II -Feriados -Valor da Hora" sheetId="23" state="hidden" r:id="rId2"/>
    <sheet name="Anexo II-III Adicional Noturno" sheetId="24" state="hidden" r:id="rId3"/>
    <sheet name=" II-IV Estim.Horas Suplem" sheetId="11" state="hidden" r:id="rId4"/>
    <sheet name="ANEXO II-V - Encargos" sheetId="7" state="hidden" r:id="rId5"/>
    <sheet name="Anexo II-VI - LDI" sheetId="8" state="hidden" r:id="rId6"/>
    <sheet name="II-VII Assist Méd.-Hospitalar" sheetId="21" state="hidden" r:id="rId7"/>
    <sheet name="III-I - VMR por item " sheetId="31" r:id="rId8"/>
    <sheet name="III-II- VMR Por Tipo de Hora" sheetId="32" r:id="rId9"/>
    <sheet name="III-III-PCFP - Análise Fator K" sheetId="26" r:id="rId10"/>
    <sheet name="III-IV-Encargos Sociais" sheetId="30" r:id="rId11"/>
    <sheet name="III-V-LDI" sheetId="29" r:id="rId12"/>
  </sheets>
  <definedNames>
    <definedName name="_xlnm.Print_Area" localSheetId="0">#N/A</definedName>
    <definedName name="_xlnm.Print_Area" localSheetId="9">#N/A</definedName>
    <definedName name="_xlnm.Print_Area" localSheetId="10">#N/A</definedName>
    <definedName name="_xlnm.Print_Area" localSheetId="11">#N/A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1" l="1"/>
  <c r="G15" i="32" l="1"/>
  <c r="G16" i="32"/>
  <c r="H15" i="32"/>
  <c r="H21" i="32"/>
  <c r="H22" i="32"/>
  <c r="H23" i="32"/>
  <c r="G20" i="32"/>
  <c r="H20" i="32" s="1"/>
  <c r="G10" i="32"/>
  <c r="M11" i="26"/>
  <c r="M12" i="26"/>
  <c r="M10" i="26"/>
  <c r="H10" i="32" l="1"/>
  <c r="G19" i="32"/>
  <c r="H19" i="32" s="1"/>
  <c r="H16" i="32"/>
  <c r="G17" i="32"/>
  <c r="H17" i="32" s="1"/>
  <c r="G18" i="32"/>
  <c r="H18" i="32" s="1"/>
  <c r="G12" i="31" l="1"/>
  <c r="H12" i="31" s="1"/>
  <c r="H15" i="31"/>
  <c r="H14" i="31"/>
  <c r="H13" i="31"/>
  <c r="H11" i="31"/>
  <c r="F10" i="31"/>
  <c r="F12" i="26"/>
  <c r="F10" i="26"/>
  <c r="F11" i="26"/>
  <c r="H11" i="26" l="1"/>
  <c r="H12" i="26"/>
  <c r="H10" i="26"/>
  <c r="D19" i="30"/>
  <c r="G10" i="26"/>
  <c r="D18" i="30"/>
  <c r="C10" i="29"/>
  <c r="G11" i="26"/>
  <c r="G12" i="26"/>
  <c r="D27" i="30"/>
  <c r="D30" i="30" s="1"/>
  <c r="D17" i="30"/>
  <c r="D25" i="30" s="1"/>
  <c r="D15" i="30"/>
  <c r="H26" i="7"/>
  <c r="C26" i="7"/>
  <c r="I49" i="1"/>
  <c r="H49" i="1"/>
  <c r="E49" i="1"/>
  <c r="I48" i="1"/>
  <c r="H48" i="1"/>
  <c r="E48" i="1"/>
  <c r="I47" i="1"/>
  <c r="H47" i="1"/>
  <c r="J47" i="1" s="1"/>
  <c r="E47" i="1"/>
  <c r="I46" i="1"/>
  <c r="H46" i="1"/>
  <c r="E46" i="1"/>
  <c r="I45" i="1"/>
  <c r="H45" i="1"/>
  <c r="E45" i="1"/>
  <c r="I44" i="1"/>
  <c r="H44" i="1"/>
  <c r="J44" i="1"/>
  <c r="E44" i="1"/>
  <c r="I43" i="1"/>
  <c r="H43" i="1"/>
  <c r="J43" i="1" s="1"/>
  <c r="E43" i="1"/>
  <c r="I42" i="1"/>
  <c r="H42" i="1"/>
  <c r="J42" i="1" s="1"/>
  <c r="E42" i="1"/>
  <c r="I41" i="1"/>
  <c r="H41" i="1"/>
  <c r="E41" i="1"/>
  <c r="I40" i="1"/>
  <c r="H40" i="1"/>
  <c r="E40" i="1"/>
  <c r="I39" i="1"/>
  <c r="H39" i="1"/>
  <c r="J39" i="1"/>
  <c r="E39" i="1"/>
  <c r="I38" i="1"/>
  <c r="H38" i="1"/>
  <c r="E38" i="1"/>
  <c r="I37" i="1"/>
  <c r="H37" i="1"/>
  <c r="E37" i="1"/>
  <c r="I36" i="1"/>
  <c r="H36" i="1"/>
  <c r="E36" i="1"/>
  <c r="I35" i="1"/>
  <c r="H35" i="1"/>
  <c r="J35" i="1"/>
  <c r="E35" i="1"/>
  <c r="I34" i="1"/>
  <c r="H34" i="1"/>
  <c r="J34" i="1" s="1"/>
  <c r="E34" i="1"/>
  <c r="O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1" i="1"/>
  <c r="H25" i="7"/>
  <c r="H23" i="7"/>
  <c r="H22" i="7"/>
  <c r="H21" i="7"/>
  <c r="H20" i="7"/>
  <c r="H19" i="7"/>
  <c r="H17" i="7"/>
  <c r="H16" i="7"/>
  <c r="H15" i="7"/>
  <c r="H5" i="7"/>
  <c r="G11" i="24"/>
  <c r="G22" i="21"/>
  <c r="H22" i="21"/>
  <c r="G23" i="21"/>
  <c r="H23" i="21"/>
  <c r="G24" i="21"/>
  <c r="H24" i="21"/>
  <c r="G25" i="21"/>
  <c r="H25" i="21"/>
  <c r="G26" i="21"/>
  <c r="H26" i="21"/>
  <c r="G27" i="21"/>
  <c r="H27" i="21"/>
  <c r="G28" i="21"/>
  <c r="H28" i="21"/>
  <c r="G29" i="21"/>
  <c r="H29" i="21"/>
  <c r="G30" i="21"/>
  <c r="H30" i="21"/>
  <c r="G15" i="21"/>
  <c r="H15" i="21"/>
  <c r="P8" i="11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I14" i="1"/>
  <c r="F275" i="23"/>
  <c r="F274" i="23"/>
  <c r="F273" i="23"/>
  <c r="F272" i="23"/>
  <c r="F271" i="23"/>
  <c r="F270" i="23"/>
  <c r="F269" i="23"/>
  <c r="F268" i="23"/>
  <c r="F267" i="23"/>
  <c r="F266" i="23"/>
  <c r="F265" i="23"/>
  <c r="F264" i="23"/>
  <c r="F263" i="23"/>
  <c r="F262" i="23"/>
  <c r="F261" i="23"/>
  <c r="F260" i="23"/>
  <c r="F254" i="23"/>
  <c r="F253" i="23"/>
  <c r="F252" i="23"/>
  <c r="F251" i="23"/>
  <c r="F250" i="23"/>
  <c r="F249" i="23"/>
  <c r="F248" i="23"/>
  <c r="F247" i="23"/>
  <c r="F246" i="23"/>
  <c r="F245" i="23"/>
  <c r="F244" i="23"/>
  <c r="F243" i="23"/>
  <c r="F242" i="23"/>
  <c r="F241" i="23"/>
  <c r="F240" i="23"/>
  <c r="F239" i="23"/>
  <c r="F233" i="23"/>
  <c r="F232" i="23"/>
  <c r="F231" i="23"/>
  <c r="F230" i="23"/>
  <c r="F229" i="23"/>
  <c r="F228" i="23"/>
  <c r="F227" i="23"/>
  <c r="F226" i="23"/>
  <c r="F225" i="23"/>
  <c r="F224" i="23"/>
  <c r="F223" i="23"/>
  <c r="F222" i="23"/>
  <c r="F221" i="23"/>
  <c r="F220" i="23"/>
  <c r="F219" i="23"/>
  <c r="F218" i="23"/>
  <c r="F212" i="23"/>
  <c r="F211" i="23"/>
  <c r="F210" i="23"/>
  <c r="F209" i="23"/>
  <c r="F208" i="23"/>
  <c r="F207" i="23"/>
  <c r="F206" i="23"/>
  <c r="F205" i="23"/>
  <c r="F204" i="23"/>
  <c r="F203" i="23"/>
  <c r="F202" i="23"/>
  <c r="F201" i="23"/>
  <c r="F200" i="23"/>
  <c r="F199" i="23"/>
  <c r="F198" i="23"/>
  <c r="F197" i="23"/>
  <c r="F191" i="23"/>
  <c r="F190" i="23"/>
  <c r="F189" i="23"/>
  <c r="F188" i="23"/>
  <c r="F187" i="23"/>
  <c r="F186" i="23"/>
  <c r="F185" i="23"/>
  <c r="F184" i="23"/>
  <c r="F183" i="23"/>
  <c r="F182" i="23"/>
  <c r="F181" i="23"/>
  <c r="F180" i="23"/>
  <c r="F179" i="23"/>
  <c r="F178" i="23"/>
  <c r="F177" i="23"/>
  <c r="F176" i="23"/>
  <c r="F170" i="23"/>
  <c r="F169" i="23"/>
  <c r="F168" i="23"/>
  <c r="F167" i="23"/>
  <c r="F166" i="23"/>
  <c r="F165" i="23"/>
  <c r="F164" i="23"/>
  <c r="F163" i="23"/>
  <c r="F162" i="23"/>
  <c r="F161" i="23"/>
  <c r="F160" i="23"/>
  <c r="F159" i="23"/>
  <c r="F158" i="23"/>
  <c r="F157" i="23"/>
  <c r="F156" i="23"/>
  <c r="F155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G74" i="23"/>
  <c r="G58" i="23"/>
  <c r="H58" i="23" s="1"/>
  <c r="G53" i="23"/>
  <c r="H53" i="23"/>
  <c r="G37" i="23"/>
  <c r="G32" i="23"/>
  <c r="G30" i="23"/>
  <c r="G31" i="23"/>
  <c r="G33" i="23"/>
  <c r="G34" i="23"/>
  <c r="G35" i="23"/>
  <c r="G36" i="23"/>
  <c r="G38" i="23"/>
  <c r="G39" i="23"/>
  <c r="G40" i="23"/>
  <c r="G41" i="23"/>
  <c r="G42" i="23"/>
  <c r="G43" i="23"/>
  <c r="G44" i="23"/>
  <c r="F37" i="23"/>
  <c r="H37" i="23"/>
  <c r="F33" i="23"/>
  <c r="F32" i="23"/>
  <c r="F44" i="23"/>
  <c r="H44" i="23"/>
  <c r="F43" i="23"/>
  <c r="H43" i="23"/>
  <c r="F42" i="23"/>
  <c r="F41" i="23"/>
  <c r="H41" i="23" s="1"/>
  <c r="F40" i="23"/>
  <c r="H40" i="23" s="1"/>
  <c r="F39" i="23"/>
  <c r="F38" i="23"/>
  <c r="F36" i="23"/>
  <c r="H36" i="23" s="1"/>
  <c r="F35" i="23"/>
  <c r="H35" i="23"/>
  <c r="F34" i="23"/>
  <c r="H34" i="23"/>
  <c r="F31" i="23"/>
  <c r="F30" i="23"/>
  <c r="F29" i="23"/>
  <c r="H11" i="1"/>
  <c r="L275" i="23"/>
  <c r="L274" i="23"/>
  <c r="L273" i="23"/>
  <c r="L272" i="23"/>
  <c r="L271" i="23"/>
  <c r="L270" i="23"/>
  <c r="L269" i="23"/>
  <c r="L268" i="23"/>
  <c r="L267" i="23"/>
  <c r="L266" i="23"/>
  <c r="L265" i="23"/>
  <c r="L264" i="23"/>
  <c r="L263" i="23"/>
  <c r="L262" i="23"/>
  <c r="L261" i="23"/>
  <c r="L260" i="23"/>
  <c r="L254" i="23"/>
  <c r="L253" i="23"/>
  <c r="L252" i="23"/>
  <c r="L251" i="23"/>
  <c r="L250" i="23"/>
  <c r="L249" i="23"/>
  <c r="L248" i="23"/>
  <c r="L247" i="23"/>
  <c r="L246" i="23"/>
  <c r="L245" i="23"/>
  <c r="L244" i="23"/>
  <c r="L243" i="23"/>
  <c r="L242" i="23"/>
  <c r="L241" i="23"/>
  <c r="L240" i="23"/>
  <c r="L239" i="23"/>
  <c r="L233" i="23"/>
  <c r="L232" i="23"/>
  <c r="L231" i="23"/>
  <c r="L230" i="23"/>
  <c r="L229" i="23"/>
  <c r="L228" i="23"/>
  <c r="L226" i="23"/>
  <c r="L227" i="23"/>
  <c r="L225" i="23"/>
  <c r="L224" i="23"/>
  <c r="L223" i="23"/>
  <c r="L222" i="23"/>
  <c r="L221" i="23"/>
  <c r="L220" i="23"/>
  <c r="L219" i="23"/>
  <c r="L218" i="23"/>
  <c r="L212" i="23"/>
  <c r="L211" i="23"/>
  <c r="L210" i="23"/>
  <c r="L209" i="23"/>
  <c r="L208" i="23"/>
  <c r="L207" i="23"/>
  <c r="L206" i="23"/>
  <c r="L205" i="23"/>
  <c r="L204" i="23"/>
  <c r="L203" i="23"/>
  <c r="L202" i="23"/>
  <c r="L201" i="23"/>
  <c r="L200" i="23"/>
  <c r="L199" i="23"/>
  <c r="L198" i="23"/>
  <c r="L197" i="23"/>
  <c r="L191" i="23"/>
  <c r="L190" i="23"/>
  <c r="L189" i="23"/>
  <c r="L188" i="23"/>
  <c r="L187" i="23"/>
  <c r="L186" i="23"/>
  <c r="L185" i="23"/>
  <c r="L184" i="23"/>
  <c r="L183" i="23"/>
  <c r="L182" i="23"/>
  <c r="L181" i="23"/>
  <c r="L180" i="23"/>
  <c r="L179" i="23"/>
  <c r="L178" i="23"/>
  <c r="L177" i="23"/>
  <c r="L176" i="23"/>
  <c r="L155" i="23"/>
  <c r="L170" i="23"/>
  <c r="L169" i="23"/>
  <c r="L168" i="23"/>
  <c r="L167" i="23"/>
  <c r="L166" i="23"/>
  <c r="L165" i="23"/>
  <c r="L164" i="23"/>
  <c r="L163" i="23"/>
  <c r="L162" i="23"/>
  <c r="L161" i="23"/>
  <c r="L160" i="23"/>
  <c r="L159" i="23"/>
  <c r="L158" i="23"/>
  <c r="L157" i="23"/>
  <c r="L156" i="23"/>
  <c r="L149" i="23"/>
  <c r="L148" i="23"/>
  <c r="L147" i="23"/>
  <c r="L146" i="23"/>
  <c r="L145" i="23"/>
  <c r="L144" i="23"/>
  <c r="L143" i="23"/>
  <c r="L142" i="23"/>
  <c r="L141" i="23"/>
  <c r="L140" i="23"/>
  <c r="L139" i="23"/>
  <c r="L138" i="23"/>
  <c r="L137" i="23"/>
  <c r="L136" i="23"/>
  <c r="L135" i="23"/>
  <c r="L134" i="23"/>
  <c r="L128" i="23"/>
  <c r="L127" i="23"/>
  <c r="L126" i="23"/>
  <c r="L125" i="23"/>
  <c r="L124" i="23"/>
  <c r="L123" i="23"/>
  <c r="L122" i="23"/>
  <c r="L121" i="23"/>
  <c r="L120" i="23"/>
  <c r="L119" i="23"/>
  <c r="L118" i="23"/>
  <c r="L117" i="23"/>
  <c r="L116" i="23"/>
  <c r="L115" i="23"/>
  <c r="L114" i="23"/>
  <c r="L113" i="23"/>
  <c r="L107" i="23"/>
  <c r="L106" i="23"/>
  <c r="L105" i="23"/>
  <c r="L104" i="23"/>
  <c r="L103" i="23"/>
  <c r="L102" i="23"/>
  <c r="L101" i="23"/>
  <c r="L100" i="23"/>
  <c r="L99" i="23"/>
  <c r="L98" i="23"/>
  <c r="L97" i="23"/>
  <c r="L96" i="23"/>
  <c r="L95" i="23"/>
  <c r="L94" i="23"/>
  <c r="L93" i="23"/>
  <c r="L92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65" i="23"/>
  <c r="L64" i="23"/>
  <c r="L63" i="23"/>
  <c r="L62" i="23"/>
  <c r="L61" i="23"/>
  <c r="L60" i="23"/>
  <c r="L59" i="23"/>
  <c r="L58" i="23"/>
  <c r="L57" i="23"/>
  <c r="L56" i="23"/>
  <c r="L55" i="23"/>
  <c r="L54" i="23"/>
  <c r="L53" i="23"/>
  <c r="L52" i="23"/>
  <c r="L51" i="23"/>
  <c r="L50" i="23"/>
  <c r="G275" i="23"/>
  <c r="G274" i="23"/>
  <c r="H274" i="23"/>
  <c r="G273" i="23"/>
  <c r="H273" i="23" s="1"/>
  <c r="G272" i="23"/>
  <c r="H272" i="23"/>
  <c r="G271" i="23"/>
  <c r="H271" i="23"/>
  <c r="G270" i="23"/>
  <c r="H270" i="23" s="1"/>
  <c r="G269" i="23"/>
  <c r="H269" i="23" s="1"/>
  <c r="G268" i="23"/>
  <c r="H268" i="23"/>
  <c r="G267" i="23"/>
  <c r="G266" i="23"/>
  <c r="G265" i="23"/>
  <c r="H265" i="23" s="1"/>
  <c r="G264" i="23"/>
  <c r="G263" i="23"/>
  <c r="H263" i="23"/>
  <c r="G262" i="23"/>
  <c r="G261" i="23"/>
  <c r="H261" i="23" s="1"/>
  <c r="G260" i="23"/>
  <c r="H260" i="23"/>
  <c r="G254" i="23"/>
  <c r="H254" i="23" s="1"/>
  <c r="G253" i="23"/>
  <c r="H253" i="23"/>
  <c r="G252" i="23"/>
  <c r="H252" i="23"/>
  <c r="G251" i="23"/>
  <c r="H251" i="23"/>
  <c r="G250" i="23"/>
  <c r="H250" i="23" s="1"/>
  <c r="G249" i="23"/>
  <c r="H249" i="23" s="1"/>
  <c r="G248" i="23"/>
  <c r="H248" i="23"/>
  <c r="G247" i="23"/>
  <c r="G246" i="23"/>
  <c r="H246" i="23"/>
  <c r="G245" i="23"/>
  <c r="G244" i="23"/>
  <c r="H244" i="23" s="1"/>
  <c r="G243" i="23"/>
  <c r="H243" i="23"/>
  <c r="G242" i="23"/>
  <c r="H242" i="23" s="1"/>
  <c r="G241" i="23"/>
  <c r="H241" i="23"/>
  <c r="G240" i="23"/>
  <c r="G239" i="23"/>
  <c r="H239" i="23"/>
  <c r="G233" i="23"/>
  <c r="H233" i="23"/>
  <c r="G232" i="23"/>
  <c r="H232" i="23"/>
  <c r="G231" i="23"/>
  <c r="G230" i="23"/>
  <c r="H230" i="23" s="1"/>
  <c r="G229" i="23"/>
  <c r="H229" i="23"/>
  <c r="G228" i="23"/>
  <c r="G227" i="23"/>
  <c r="H227" i="23"/>
  <c r="G226" i="23"/>
  <c r="H226" i="23"/>
  <c r="G225" i="23"/>
  <c r="G224" i="23"/>
  <c r="G223" i="23"/>
  <c r="G222" i="23"/>
  <c r="H222" i="23" s="1"/>
  <c r="G221" i="23"/>
  <c r="G220" i="23"/>
  <c r="H220" i="23"/>
  <c r="G219" i="23"/>
  <c r="G218" i="23"/>
  <c r="G212" i="23"/>
  <c r="H212" i="23"/>
  <c r="G211" i="23"/>
  <c r="H211" i="23" s="1"/>
  <c r="G210" i="23"/>
  <c r="H210" i="23" s="1"/>
  <c r="G209" i="23"/>
  <c r="G208" i="23"/>
  <c r="H208" i="23"/>
  <c r="G207" i="23"/>
  <c r="H207" i="23" s="1"/>
  <c r="G206" i="23"/>
  <c r="H206" i="23" s="1"/>
  <c r="G205" i="23"/>
  <c r="G204" i="23"/>
  <c r="H204" i="23"/>
  <c r="G203" i="23"/>
  <c r="H203" i="23" s="1"/>
  <c r="G202" i="23"/>
  <c r="G201" i="23"/>
  <c r="H201" i="23"/>
  <c r="G200" i="23"/>
  <c r="G199" i="23"/>
  <c r="H199" i="23"/>
  <c r="G198" i="23"/>
  <c r="H198" i="23"/>
  <c r="G197" i="23"/>
  <c r="G191" i="23"/>
  <c r="H191" i="23"/>
  <c r="G190" i="23"/>
  <c r="H190" i="23" s="1"/>
  <c r="G189" i="23"/>
  <c r="H189" i="23"/>
  <c r="G188" i="23"/>
  <c r="H188" i="23"/>
  <c r="G187" i="23"/>
  <c r="H187" i="23" s="1"/>
  <c r="G186" i="23"/>
  <c r="G185" i="23"/>
  <c r="G184" i="23"/>
  <c r="H184" i="23"/>
  <c r="G183" i="23"/>
  <c r="H183" i="23"/>
  <c r="G182" i="23"/>
  <c r="H182" i="23" s="1"/>
  <c r="G181" i="23"/>
  <c r="G180" i="23"/>
  <c r="H180" i="23" s="1"/>
  <c r="G179" i="23"/>
  <c r="H179" i="23"/>
  <c r="G178" i="23"/>
  <c r="H178" i="23"/>
  <c r="G177" i="23"/>
  <c r="G176" i="23"/>
  <c r="G170" i="23"/>
  <c r="H170" i="23"/>
  <c r="G169" i="23"/>
  <c r="G168" i="23"/>
  <c r="G167" i="23"/>
  <c r="H167" i="23" s="1"/>
  <c r="G166" i="23"/>
  <c r="G165" i="23"/>
  <c r="H165" i="23"/>
  <c r="G164" i="23"/>
  <c r="H164" i="23"/>
  <c r="G163" i="23"/>
  <c r="H163" i="23" s="1"/>
  <c r="G162" i="23"/>
  <c r="H162" i="23"/>
  <c r="G161" i="23"/>
  <c r="H161" i="23"/>
  <c r="G160" i="23"/>
  <c r="H160" i="23" s="1"/>
  <c r="G159" i="23"/>
  <c r="G158" i="23"/>
  <c r="G157" i="23"/>
  <c r="G156" i="23"/>
  <c r="G155" i="23"/>
  <c r="H155" i="23"/>
  <c r="G149" i="23"/>
  <c r="G148" i="23"/>
  <c r="G147" i="23"/>
  <c r="G146" i="23"/>
  <c r="G145" i="23"/>
  <c r="H145" i="23"/>
  <c r="G144" i="23"/>
  <c r="G143" i="23"/>
  <c r="H143" i="23"/>
  <c r="G142" i="23"/>
  <c r="H142" i="23"/>
  <c r="G141" i="23"/>
  <c r="H141" i="23" s="1"/>
  <c r="G140" i="23"/>
  <c r="G139" i="23"/>
  <c r="H139" i="23"/>
  <c r="G138" i="23"/>
  <c r="H138" i="23" s="1"/>
  <c r="G137" i="23"/>
  <c r="H137" i="23"/>
  <c r="G136" i="23"/>
  <c r="G135" i="23"/>
  <c r="G134" i="23"/>
  <c r="H134" i="23"/>
  <c r="G128" i="23"/>
  <c r="H128" i="23" s="1"/>
  <c r="G127" i="23"/>
  <c r="G126" i="23"/>
  <c r="H126" i="23"/>
  <c r="G125" i="23"/>
  <c r="G124" i="23"/>
  <c r="H124" i="23"/>
  <c r="G123" i="23"/>
  <c r="H123" i="23"/>
  <c r="G122" i="23"/>
  <c r="H122" i="23"/>
  <c r="G121" i="23"/>
  <c r="H121" i="23"/>
  <c r="G120" i="23"/>
  <c r="H120" i="23"/>
  <c r="G119" i="23"/>
  <c r="H119" i="23"/>
  <c r="G118" i="23"/>
  <c r="H118" i="23" s="1"/>
  <c r="G117" i="23"/>
  <c r="H117" i="23" s="1"/>
  <c r="G116" i="23"/>
  <c r="H116" i="23"/>
  <c r="G115" i="23"/>
  <c r="G114" i="23"/>
  <c r="H114" i="23" s="1"/>
  <c r="G113" i="23"/>
  <c r="G107" i="23"/>
  <c r="G106" i="23"/>
  <c r="G105" i="23"/>
  <c r="H105" i="23"/>
  <c r="G104" i="23"/>
  <c r="G103" i="23"/>
  <c r="H103" i="23"/>
  <c r="G102" i="23"/>
  <c r="H102" i="23"/>
  <c r="G101" i="23"/>
  <c r="H101" i="23" s="1"/>
  <c r="G100" i="23"/>
  <c r="H100" i="23"/>
  <c r="G99" i="23"/>
  <c r="G98" i="23"/>
  <c r="G97" i="23"/>
  <c r="G96" i="23"/>
  <c r="H96" i="23"/>
  <c r="G95" i="23"/>
  <c r="H95" i="23"/>
  <c r="G94" i="23"/>
  <c r="G93" i="23"/>
  <c r="H93" i="23" s="1"/>
  <c r="G92" i="23"/>
  <c r="H92" i="23" s="1"/>
  <c r="G86" i="23"/>
  <c r="H86" i="23"/>
  <c r="G85" i="23"/>
  <c r="H85" i="23"/>
  <c r="G84" i="23"/>
  <c r="G83" i="23"/>
  <c r="H83" i="23" s="1"/>
  <c r="G82" i="23"/>
  <c r="H82" i="23"/>
  <c r="G81" i="23"/>
  <c r="H81" i="23"/>
  <c r="G80" i="23"/>
  <c r="H80" i="23" s="1"/>
  <c r="G79" i="23"/>
  <c r="G78" i="23"/>
  <c r="H78" i="23"/>
  <c r="G77" i="23"/>
  <c r="G76" i="23"/>
  <c r="H76" i="23"/>
  <c r="G75" i="23"/>
  <c r="H75" i="23" s="1"/>
  <c r="H74" i="23"/>
  <c r="G73" i="23"/>
  <c r="H73" i="23"/>
  <c r="G72" i="23"/>
  <c r="H72" i="23" s="1"/>
  <c r="G71" i="23"/>
  <c r="H71" i="23"/>
  <c r="G65" i="23"/>
  <c r="H65" i="23"/>
  <c r="G64" i="23"/>
  <c r="H64" i="23"/>
  <c r="G63" i="23"/>
  <c r="H63" i="23"/>
  <c r="G62" i="23"/>
  <c r="H62" i="23" s="1"/>
  <c r="G61" i="23"/>
  <c r="H61" i="23"/>
  <c r="G60" i="23"/>
  <c r="H60" i="23"/>
  <c r="G59" i="23"/>
  <c r="H59" i="23" s="1"/>
  <c r="G57" i="23"/>
  <c r="H57" i="23"/>
  <c r="G56" i="23"/>
  <c r="G55" i="23"/>
  <c r="H55" i="23"/>
  <c r="G54" i="23"/>
  <c r="G52" i="23"/>
  <c r="H52" i="23"/>
  <c r="G51" i="23"/>
  <c r="H51" i="23" s="1"/>
  <c r="G50" i="23"/>
  <c r="L44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29" i="23"/>
  <c r="G29" i="23"/>
  <c r="H29" i="23"/>
  <c r="H15" i="1"/>
  <c r="H14" i="1"/>
  <c r="J14" i="1" s="1"/>
  <c r="H26" i="1"/>
  <c r="H25" i="1"/>
  <c r="H24" i="1"/>
  <c r="H23" i="1"/>
  <c r="H22" i="1"/>
  <c r="H21" i="1"/>
  <c r="H20" i="1"/>
  <c r="H19" i="1"/>
  <c r="H18" i="1"/>
  <c r="H17" i="1"/>
  <c r="H16" i="1"/>
  <c r="H13" i="1"/>
  <c r="H12" i="1"/>
  <c r="O9" i="1"/>
  <c r="I26" i="1"/>
  <c r="J26" i="1" s="1"/>
  <c r="I25" i="1"/>
  <c r="I24" i="1"/>
  <c r="J24" i="1"/>
  <c r="I23" i="1"/>
  <c r="J23" i="1"/>
  <c r="I21" i="1"/>
  <c r="J21" i="1"/>
  <c r="I20" i="1"/>
  <c r="I19" i="1"/>
  <c r="J19" i="1" s="1"/>
  <c r="I17" i="1"/>
  <c r="J17" i="1"/>
  <c r="I16" i="1"/>
  <c r="J16" i="1"/>
  <c r="I15" i="1"/>
  <c r="J15" i="1"/>
  <c r="C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G21" i="21"/>
  <c r="H21" i="21"/>
  <c r="G20" i="21"/>
  <c r="H20" i="21"/>
  <c r="G19" i="21"/>
  <c r="H19" i="21"/>
  <c r="G18" i="21"/>
  <c r="H18" i="21"/>
  <c r="G17" i="21"/>
  <c r="H17" i="21"/>
  <c r="G16" i="21"/>
  <c r="H16" i="21"/>
  <c r="G6" i="21"/>
  <c r="I22" i="1"/>
  <c r="B12" i="8"/>
  <c r="C25" i="7"/>
  <c r="C30" i="7"/>
  <c r="C29" i="7"/>
  <c r="C23" i="7"/>
  <c r="C22" i="7"/>
  <c r="C21" i="7"/>
  <c r="C20" i="7"/>
  <c r="C19" i="7"/>
  <c r="C18" i="7"/>
  <c r="C17" i="7"/>
  <c r="C16" i="7"/>
  <c r="C15" i="7"/>
  <c r="C14" i="7" s="1"/>
  <c r="C5" i="7"/>
  <c r="I18" i="1"/>
  <c r="J18" i="1"/>
  <c r="I13" i="1"/>
  <c r="J13" i="1"/>
  <c r="I12" i="1"/>
  <c r="J12" i="1" s="1"/>
  <c r="I11" i="1"/>
  <c r="J11" i="1"/>
  <c r="C24" i="7"/>
  <c r="H32" i="23"/>
  <c r="H33" i="23"/>
  <c r="H39" i="23"/>
  <c r="H38" i="23"/>
  <c r="H42" i="23"/>
  <c r="J36" i="1"/>
  <c r="J37" i="1"/>
  <c r="J38" i="1"/>
  <c r="J40" i="1"/>
  <c r="J41" i="1"/>
  <c r="J45" i="1"/>
  <c r="J46" i="1"/>
  <c r="J48" i="1"/>
  <c r="J49" i="1"/>
  <c r="H186" i="23"/>
  <c r="H266" i="23"/>
  <c r="H219" i="23"/>
  <c r="H231" i="23"/>
  <c r="H275" i="23"/>
  <c r="E18" i="11"/>
  <c r="F18" i="11"/>
  <c r="G18" i="11"/>
  <c r="H200" i="23"/>
  <c r="H97" i="23"/>
  <c r="H156" i="23"/>
  <c r="H77" i="23"/>
  <c r="H94" i="23"/>
  <c r="H115" i="23"/>
  <c r="H136" i="23"/>
  <c r="H140" i="23"/>
  <c r="H144" i="23"/>
  <c r="H148" i="23"/>
  <c r="H157" i="23"/>
  <c r="H223" i="23"/>
  <c r="H240" i="23"/>
  <c r="H247" i="23"/>
  <c r="H262" i="23"/>
  <c r="H166" i="23"/>
  <c r="H202" i="23"/>
  <c r="H56" i="23"/>
  <c r="H245" i="23"/>
  <c r="H30" i="7"/>
  <c r="H29" i="7"/>
  <c r="D24" i="24"/>
  <c r="E24" i="24"/>
  <c r="F24" i="24"/>
  <c r="H24" i="24"/>
  <c r="D23" i="24"/>
  <c r="E23" i="24"/>
  <c r="F23" i="24"/>
  <c r="H23" i="24"/>
  <c r="E21" i="11"/>
  <c r="F21" i="11"/>
  <c r="G21" i="11"/>
  <c r="E11" i="11"/>
  <c r="F11" i="11"/>
  <c r="G11" i="11"/>
  <c r="H84" i="23"/>
  <c r="H99" i="23"/>
  <c r="H107" i="23"/>
  <c r="H125" i="23"/>
  <c r="H147" i="23"/>
  <c r="H158" i="23"/>
  <c r="H177" i="23"/>
  <c r="H181" i="23"/>
  <c r="H185" i="23"/>
  <c r="H221" i="23"/>
  <c r="H267" i="23"/>
  <c r="H135" i="23"/>
  <c r="H169" i="23"/>
  <c r="H205" i="23"/>
  <c r="H209" i="23"/>
  <c r="H228" i="23"/>
  <c r="H264" i="23"/>
  <c r="I23" i="24"/>
  <c r="J23" i="24"/>
  <c r="L23" i="24"/>
  <c r="M23" i="24"/>
  <c r="I24" i="24"/>
  <c r="J24" i="24"/>
  <c r="L24" i="24"/>
  <c r="M24" i="24"/>
  <c r="E25" i="11"/>
  <c r="F25" i="11"/>
  <c r="G25" i="11"/>
  <c r="E13" i="11"/>
  <c r="F13" i="11"/>
  <c r="G13" i="11"/>
  <c r="E14" i="11"/>
  <c r="F14" i="11"/>
  <c r="G14" i="11"/>
  <c r="E15" i="11"/>
  <c r="F15" i="11"/>
  <c r="G15" i="11"/>
  <c r="E17" i="11"/>
  <c r="F17" i="11"/>
  <c r="G17" i="11"/>
  <c r="E23" i="11"/>
  <c r="F23" i="11"/>
  <c r="G23" i="11"/>
  <c r="E20" i="11"/>
  <c r="F20" i="11"/>
  <c r="G20" i="11"/>
  <c r="E19" i="11"/>
  <c r="F19" i="11"/>
  <c r="G19" i="11"/>
  <c r="E12" i="11"/>
  <c r="F12" i="11"/>
  <c r="G12" i="11"/>
  <c r="D19" i="24"/>
  <c r="E19" i="24"/>
  <c r="F19" i="24"/>
  <c r="H19" i="24" s="1"/>
  <c r="D11" i="24"/>
  <c r="E11" i="24"/>
  <c r="F11" i="24"/>
  <c r="H11" i="24"/>
  <c r="D14" i="24"/>
  <c r="E14" i="24"/>
  <c r="F14" i="24"/>
  <c r="H14" i="24"/>
  <c r="D20" i="24"/>
  <c r="E20" i="24"/>
  <c r="F20" i="24"/>
  <c r="H20" i="24"/>
  <c r="D22" i="24"/>
  <c r="E22" i="24"/>
  <c r="F22" i="24"/>
  <c r="H22" i="24"/>
  <c r="D26" i="24"/>
  <c r="E26" i="24"/>
  <c r="F26" i="24"/>
  <c r="H26" i="24"/>
  <c r="I26" i="24"/>
  <c r="D17" i="24"/>
  <c r="E17" i="24"/>
  <c r="F17" i="24"/>
  <c r="H17" i="24"/>
  <c r="I14" i="24"/>
  <c r="I19" i="24"/>
  <c r="J19" i="24"/>
  <c r="L19" i="24"/>
  <c r="M19" i="24"/>
  <c r="I22" i="24"/>
  <c r="J22" i="24"/>
  <c r="L22" i="24"/>
  <c r="M22" i="24"/>
  <c r="I11" i="24"/>
  <c r="J11" i="24"/>
  <c r="L11" i="24"/>
  <c r="I20" i="24"/>
  <c r="J20" i="24"/>
  <c r="L20" i="24"/>
  <c r="M20" i="24"/>
  <c r="I17" i="24"/>
  <c r="J17" i="24"/>
  <c r="L17" i="24"/>
  <c r="M17" i="24"/>
  <c r="H13" i="11"/>
  <c r="I13" i="11"/>
  <c r="H32" i="7"/>
  <c r="H24" i="7"/>
  <c r="H23" i="11"/>
  <c r="I23" i="11"/>
  <c r="H14" i="7"/>
  <c r="J14" i="24"/>
  <c r="L14" i="24"/>
  <c r="M14" i="24"/>
  <c r="J26" i="24"/>
  <c r="L26" i="24"/>
  <c r="M26" i="24"/>
  <c r="H31" i="21"/>
  <c r="H32" i="21"/>
  <c r="Q51" i="1"/>
  <c r="H11" i="11"/>
  <c r="I11" i="11"/>
  <c r="H149" i="23"/>
  <c r="D15" i="24"/>
  <c r="E15" i="24"/>
  <c r="F15" i="24"/>
  <c r="H15" i="24"/>
  <c r="D18" i="24"/>
  <c r="E18" i="24"/>
  <c r="F18" i="24"/>
  <c r="H18" i="24"/>
  <c r="D13" i="24"/>
  <c r="E13" i="24"/>
  <c r="F13" i="24"/>
  <c r="H13" i="24"/>
  <c r="D12" i="24"/>
  <c r="E12" i="24"/>
  <c r="F12" i="24"/>
  <c r="H12" i="24"/>
  <c r="D16" i="24"/>
  <c r="E16" i="24"/>
  <c r="F16" i="24"/>
  <c r="H16" i="24"/>
  <c r="D21" i="24"/>
  <c r="E21" i="24"/>
  <c r="F21" i="24"/>
  <c r="H21" i="24"/>
  <c r="D25" i="24"/>
  <c r="E25" i="24"/>
  <c r="F25" i="24"/>
  <c r="H25" i="24"/>
  <c r="H50" i="23"/>
  <c r="H79" i="23"/>
  <c r="H113" i="23"/>
  <c r="H176" i="23"/>
  <c r="E16" i="11"/>
  <c r="F16" i="11"/>
  <c r="G16" i="11"/>
  <c r="E24" i="11"/>
  <c r="F24" i="11"/>
  <c r="G24" i="11"/>
  <c r="C32" i="7"/>
  <c r="J20" i="1"/>
  <c r="E10" i="11"/>
  <c r="F10" i="11"/>
  <c r="G10" i="11"/>
  <c r="E18" i="23"/>
  <c r="E22" i="11"/>
  <c r="F22" i="11"/>
  <c r="G22" i="11"/>
  <c r="C28" i="7"/>
  <c r="C27" i="7"/>
  <c r="C31" i="7"/>
  <c r="H104" i="23"/>
  <c r="H159" i="23"/>
  <c r="H197" i="23"/>
  <c r="H224" i="23"/>
  <c r="J25" i="1"/>
  <c r="H218" i="23"/>
  <c r="H225" i="23"/>
  <c r="H30" i="23"/>
  <c r="H54" i="23"/>
  <c r="H31" i="23"/>
  <c r="H146" i="23"/>
  <c r="H98" i="23"/>
  <c r="H106" i="23"/>
  <c r="H168" i="23"/>
  <c r="J22" i="1"/>
  <c r="H127" i="23"/>
  <c r="K13" i="11"/>
  <c r="O13" i="11"/>
  <c r="J13" i="11"/>
  <c r="N13" i="11"/>
  <c r="K11" i="11"/>
  <c r="O11" i="11"/>
  <c r="J11" i="11"/>
  <c r="N11" i="11"/>
  <c r="Q11" i="11"/>
  <c r="R11" i="11"/>
  <c r="M11" i="24"/>
  <c r="J23" i="11"/>
  <c r="N23" i="11"/>
  <c r="K23" i="11"/>
  <c r="O23" i="11"/>
  <c r="Q23" i="11" s="1"/>
  <c r="R23" i="11" s="1"/>
  <c r="I15" i="24"/>
  <c r="J15" i="24"/>
  <c r="L15" i="24"/>
  <c r="M15" i="24"/>
  <c r="H28" i="7"/>
  <c r="H27" i="7"/>
  <c r="H31" i="7"/>
  <c r="H18" i="11"/>
  <c r="I18" i="11"/>
  <c r="H14" i="11"/>
  <c r="I14" i="11"/>
  <c r="H19" i="11"/>
  <c r="I19" i="11"/>
  <c r="H20" i="11"/>
  <c r="I20" i="11"/>
  <c r="H15" i="11"/>
  <c r="I15" i="11"/>
  <c r="H25" i="11"/>
  <c r="I25" i="11"/>
  <c r="H24" i="11"/>
  <c r="I24" i="11"/>
  <c r="I25" i="24"/>
  <c r="J25" i="24"/>
  <c r="L25" i="24"/>
  <c r="M25" i="24"/>
  <c r="H17" i="11"/>
  <c r="I17" i="11"/>
  <c r="H16" i="11"/>
  <c r="I16" i="11"/>
  <c r="I21" i="24"/>
  <c r="J21" i="24"/>
  <c r="L21" i="24"/>
  <c r="M21" i="24"/>
  <c r="I16" i="24"/>
  <c r="J16" i="24" s="1"/>
  <c r="L16" i="24" s="1"/>
  <c r="M16" i="24" s="1"/>
  <c r="I18" i="24"/>
  <c r="J18" i="24"/>
  <c r="L18" i="24"/>
  <c r="M18" i="24"/>
  <c r="I12" i="24"/>
  <c r="J12" i="24"/>
  <c r="L12" i="24"/>
  <c r="H21" i="11"/>
  <c r="I21" i="11"/>
  <c r="H10" i="11"/>
  <c r="I10" i="11"/>
  <c r="H22" i="11"/>
  <c r="I22" i="11"/>
  <c r="I13" i="24"/>
  <c r="J13" i="24"/>
  <c r="L13" i="24"/>
  <c r="M13" i="24"/>
  <c r="H12" i="11"/>
  <c r="I12" i="11"/>
  <c r="M12" i="24"/>
  <c r="L27" i="24"/>
  <c r="M27" i="24"/>
  <c r="K24" i="11"/>
  <c r="O24" i="11"/>
  <c r="J24" i="11"/>
  <c r="N24" i="11"/>
  <c r="Q24" i="11"/>
  <c r="R24" i="11"/>
  <c r="F48" i="1"/>
  <c r="G48" i="1"/>
  <c r="K48" i="1"/>
  <c r="F37" i="1"/>
  <c r="G37" i="1"/>
  <c r="K37" i="1"/>
  <c r="F49" i="1"/>
  <c r="G49" i="1"/>
  <c r="K49" i="1"/>
  <c r="F45" i="1"/>
  <c r="G45" i="1"/>
  <c r="K45" i="1"/>
  <c r="F43" i="1"/>
  <c r="G43" i="1"/>
  <c r="K43" i="1"/>
  <c r="F47" i="1"/>
  <c r="G47" i="1"/>
  <c r="K47" i="1"/>
  <c r="F42" i="1"/>
  <c r="G42" i="1"/>
  <c r="K42" i="1"/>
  <c r="F39" i="1"/>
  <c r="G39" i="1"/>
  <c r="K39" i="1"/>
  <c r="F40" i="1"/>
  <c r="G40" i="1"/>
  <c r="K40" i="1"/>
  <c r="F46" i="1"/>
  <c r="G46" i="1"/>
  <c r="K46" i="1"/>
  <c r="F35" i="1"/>
  <c r="G35" i="1"/>
  <c r="K35" i="1"/>
  <c r="F44" i="1"/>
  <c r="G44" i="1"/>
  <c r="K44" i="1"/>
  <c r="F34" i="1"/>
  <c r="G34" i="1"/>
  <c r="K34" i="1"/>
  <c r="F41" i="1"/>
  <c r="G41" i="1"/>
  <c r="K41" i="1"/>
  <c r="F38" i="1"/>
  <c r="G38" i="1"/>
  <c r="K38" i="1"/>
  <c r="F36" i="1"/>
  <c r="G36" i="1"/>
  <c r="K36" i="1"/>
  <c r="K22" i="11"/>
  <c r="O22" i="11"/>
  <c r="J22" i="11"/>
  <c r="N22" i="11"/>
  <c r="Q22" i="11"/>
  <c r="R22" i="11"/>
  <c r="J16" i="11"/>
  <c r="N16" i="11"/>
  <c r="K16" i="11"/>
  <c r="O16" i="11"/>
  <c r="K10" i="11"/>
  <c r="O10" i="11"/>
  <c r="J10" i="11"/>
  <c r="N10" i="11"/>
  <c r="Q10" i="11"/>
  <c r="J19" i="11"/>
  <c r="N19" i="11"/>
  <c r="K19" i="11"/>
  <c r="O19" i="11"/>
  <c r="J14" i="11"/>
  <c r="N14" i="11"/>
  <c r="K14" i="11"/>
  <c r="O14" i="11"/>
  <c r="J18" i="11"/>
  <c r="N18" i="11"/>
  <c r="K18" i="11"/>
  <c r="O18" i="11"/>
  <c r="J12" i="11"/>
  <c r="N12" i="11"/>
  <c r="K12" i="11"/>
  <c r="O12" i="11"/>
  <c r="Q12" i="11" s="1"/>
  <c r="R12" i="11" s="1"/>
  <c r="K17" i="11"/>
  <c r="O17" i="11"/>
  <c r="J17" i="11"/>
  <c r="N17" i="11"/>
  <c r="Q17" i="11"/>
  <c r="R17" i="11"/>
  <c r="F22" i="1"/>
  <c r="G22" i="1"/>
  <c r="K22" i="1"/>
  <c r="F21" i="1"/>
  <c r="G21" i="1"/>
  <c r="K21" i="1"/>
  <c r="F24" i="1"/>
  <c r="G24" i="1"/>
  <c r="K24" i="1"/>
  <c r="F14" i="1"/>
  <c r="G14" i="1"/>
  <c r="K14" i="1"/>
  <c r="F20" i="1"/>
  <c r="G20" i="1"/>
  <c r="K20" i="1"/>
  <c r="F26" i="1"/>
  <c r="G26" i="1"/>
  <c r="K26" i="1"/>
  <c r="F13" i="1"/>
  <c r="G13" i="1"/>
  <c r="K13" i="1"/>
  <c r="F18" i="1"/>
  <c r="G18" i="1"/>
  <c r="K18" i="1"/>
  <c r="F16" i="1"/>
  <c r="G16" i="1"/>
  <c r="K16" i="1"/>
  <c r="F23" i="1"/>
  <c r="G23" i="1"/>
  <c r="K23" i="1"/>
  <c r="F15" i="1"/>
  <c r="G15" i="1"/>
  <c r="K15" i="1"/>
  <c r="F12" i="1"/>
  <c r="G12" i="1"/>
  <c r="K12" i="1"/>
  <c r="F11" i="1"/>
  <c r="G11" i="1"/>
  <c r="K11" i="1"/>
  <c r="F25" i="1"/>
  <c r="G25" i="1"/>
  <c r="K25" i="1"/>
  <c r="F19" i="1"/>
  <c r="G19" i="1"/>
  <c r="K19" i="1"/>
  <c r="F17" i="1"/>
  <c r="G17" i="1"/>
  <c r="K17" i="1"/>
  <c r="J20" i="11"/>
  <c r="N20" i="11"/>
  <c r="K20" i="11"/>
  <c r="O20" i="11"/>
  <c r="Q20" i="11" s="1"/>
  <c r="R20" i="11" s="1"/>
  <c r="Q13" i="11"/>
  <c r="R13" i="11"/>
  <c r="K15" i="11"/>
  <c r="O15" i="11"/>
  <c r="J15" i="11"/>
  <c r="N15" i="11"/>
  <c r="K21" i="11"/>
  <c r="O21" i="11"/>
  <c r="J21" i="11"/>
  <c r="N21" i="11"/>
  <c r="J25" i="11"/>
  <c r="N25" i="11"/>
  <c r="K25" i="11"/>
  <c r="O25" i="11"/>
  <c r="D181" i="23"/>
  <c r="E181" i="23"/>
  <c r="I181" i="23"/>
  <c r="D37" i="23"/>
  <c r="E37" i="23"/>
  <c r="I37" i="23"/>
  <c r="D104" i="23"/>
  <c r="E104" i="23"/>
  <c r="I104" i="23"/>
  <c r="D188" i="23"/>
  <c r="E188" i="23"/>
  <c r="I188" i="23"/>
  <c r="D51" i="23"/>
  <c r="E51" i="23"/>
  <c r="I51" i="23"/>
  <c r="D254" i="23"/>
  <c r="E254" i="23"/>
  <c r="I254" i="23"/>
  <c r="D52" i="23"/>
  <c r="E52" i="23"/>
  <c r="I52" i="23"/>
  <c r="D34" i="23"/>
  <c r="E34" i="23"/>
  <c r="I34" i="23"/>
  <c r="D264" i="23"/>
  <c r="E264" i="23"/>
  <c r="I264" i="23"/>
  <c r="D126" i="23"/>
  <c r="E126" i="23"/>
  <c r="I126" i="23"/>
  <c r="D251" i="23"/>
  <c r="E251" i="23"/>
  <c r="I251" i="23"/>
  <c r="D206" i="23"/>
  <c r="E206" i="23"/>
  <c r="I206" i="23"/>
  <c r="D198" i="23"/>
  <c r="E198" i="23"/>
  <c r="I198" i="23"/>
  <c r="D93" i="23"/>
  <c r="E93" i="23"/>
  <c r="I93" i="23"/>
  <c r="D274" i="23"/>
  <c r="E274" i="23"/>
  <c r="I274" i="23"/>
  <c r="D103" i="23"/>
  <c r="E103" i="23"/>
  <c r="I103" i="23"/>
  <c r="D199" i="23"/>
  <c r="E199" i="23"/>
  <c r="I199" i="23"/>
  <c r="D99" i="23"/>
  <c r="E99" i="23"/>
  <c r="I99" i="23"/>
  <c r="D221" i="23"/>
  <c r="E221" i="23"/>
  <c r="I221" i="23"/>
  <c r="D107" i="23"/>
  <c r="E107" i="23"/>
  <c r="I107" i="23"/>
  <c r="D162" i="23"/>
  <c r="E162" i="23"/>
  <c r="I162" i="23"/>
  <c r="D225" i="23"/>
  <c r="E225" i="23"/>
  <c r="I225" i="23"/>
  <c r="D165" i="23"/>
  <c r="E165" i="23"/>
  <c r="I165" i="23"/>
  <c r="D185" i="23"/>
  <c r="E185" i="23"/>
  <c r="I185" i="23"/>
  <c r="D43" i="23"/>
  <c r="E43" i="23"/>
  <c r="I43" i="23"/>
  <c r="D177" i="23"/>
  <c r="E177" i="23"/>
  <c r="I177" i="23"/>
  <c r="D146" i="23"/>
  <c r="E146" i="23"/>
  <c r="I146" i="23"/>
  <c r="D272" i="23"/>
  <c r="E272" i="23"/>
  <c r="I272" i="23"/>
  <c r="D163" i="23"/>
  <c r="E163" i="23"/>
  <c r="I163" i="23"/>
  <c r="D123" i="23"/>
  <c r="E123" i="23"/>
  <c r="I123" i="23"/>
  <c r="D159" i="23"/>
  <c r="E159" i="23"/>
  <c r="I159" i="23"/>
  <c r="D80" i="23"/>
  <c r="E80" i="23"/>
  <c r="I80" i="23"/>
  <c r="D39" i="23"/>
  <c r="E39" i="23"/>
  <c r="I39" i="23"/>
  <c r="D179" i="23"/>
  <c r="E179" i="23"/>
  <c r="I179" i="23"/>
  <c r="D142" i="23"/>
  <c r="E142" i="23"/>
  <c r="I142" i="23"/>
  <c r="D187" i="23"/>
  <c r="E187" i="23"/>
  <c r="I187" i="23"/>
  <c r="D44" i="23"/>
  <c r="E44" i="23"/>
  <c r="I44" i="23"/>
  <c r="D72" i="23"/>
  <c r="E72" i="23"/>
  <c r="I72" i="23"/>
  <c r="D41" i="23"/>
  <c r="E41" i="23"/>
  <c r="I41" i="23"/>
  <c r="D42" i="23"/>
  <c r="E42" i="23"/>
  <c r="I42" i="23"/>
  <c r="D205" i="23"/>
  <c r="E205" i="23"/>
  <c r="I205" i="23"/>
  <c r="D156" i="23"/>
  <c r="E156" i="23"/>
  <c r="I156" i="23"/>
  <c r="D96" i="23"/>
  <c r="E96" i="23"/>
  <c r="I96" i="23"/>
  <c r="D79" i="23"/>
  <c r="E79" i="23"/>
  <c r="I79" i="23"/>
  <c r="D261" i="23"/>
  <c r="E261" i="23"/>
  <c r="I261" i="23"/>
  <c r="D168" i="23"/>
  <c r="E168" i="23"/>
  <c r="I168" i="23"/>
  <c r="D275" i="23"/>
  <c r="E275" i="23"/>
  <c r="I275" i="23"/>
  <c r="D125" i="23"/>
  <c r="E125" i="23"/>
  <c r="I125" i="23"/>
  <c r="D73" i="23"/>
  <c r="E73" i="23"/>
  <c r="I73" i="23"/>
  <c r="D155" i="23"/>
  <c r="E155" i="23"/>
  <c r="I155" i="23"/>
  <c r="D232" i="23"/>
  <c r="E232" i="23"/>
  <c r="I232" i="23"/>
  <c r="D65" i="23"/>
  <c r="E65" i="23"/>
  <c r="I65" i="23"/>
  <c r="D252" i="23"/>
  <c r="E252" i="23"/>
  <c r="I252" i="23"/>
  <c r="D59" i="23"/>
  <c r="E59" i="23"/>
  <c r="I59" i="23"/>
  <c r="D33" i="23"/>
  <c r="E33" i="23"/>
  <c r="I33" i="23"/>
  <c r="D50" i="23"/>
  <c r="E50" i="23"/>
  <c r="I50" i="23"/>
  <c r="D113" i="23"/>
  <c r="E113" i="23"/>
  <c r="I113" i="23"/>
  <c r="D56" i="23"/>
  <c r="E56" i="23"/>
  <c r="I56" i="23"/>
  <c r="D265" i="23"/>
  <c r="E265" i="23"/>
  <c r="I265" i="23"/>
  <c r="D248" i="23"/>
  <c r="E248" i="23"/>
  <c r="I248" i="23"/>
  <c r="D62" i="23"/>
  <c r="E62" i="23"/>
  <c r="I62" i="23"/>
  <c r="D100" i="23"/>
  <c r="E100" i="23"/>
  <c r="I100" i="23"/>
  <c r="D164" i="23"/>
  <c r="E164" i="23"/>
  <c r="I164" i="23"/>
  <c r="D190" i="23"/>
  <c r="E190" i="23"/>
  <c r="I190" i="23"/>
  <c r="D102" i="23"/>
  <c r="E102" i="23"/>
  <c r="I102" i="23"/>
  <c r="D143" i="23"/>
  <c r="E143" i="23"/>
  <c r="I143" i="23"/>
  <c r="D84" i="23"/>
  <c r="E84" i="23"/>
  <c r="I84" i="23"/>
  <c r="D246" i="23"/>
  <c r="E246" i="23"/>
  <c r="I246" i="23"/>
  <c r="D82" i="23"/>
  <c r="E82" i="23"/>
  <c r="I82" i="23"/>
  <c r="D135" i="23"/>
  <c r="E135" i="23"/>
  <c r="I135" i="23"/>
  <c r="D78" i="23"/>
  <c r="E78" i="23"/>
  <c r="I78" i="23"/>
  <c r="D218" i="23"/>
  <c r="E218" i="23"/>
  <c r="I218" i="23"/>
  <c r="D267" i="23"/>
  <c r="E267" i="23"/>
  <c r="I267" i="23"/>
  <c r="D75" i="23"/>
  <c r="E75" i="23"/>
  <c r="I75" i="23"/>
  <c r="D92" i="23"/>
  <c r="E92" i="23"/>
  <c r="I92" i="23"/>
  <c r="D250" i="23"/>
  <c r="E250" i="23"/>
  <c r="I250" i="23"/>
  <c r="D122" i="23"/>
  <c r="E122" i="23"/>
  <c r="I122" i="23"/>
  <c r="D204" i="23"/>
  <c r="E204" i="23"/>
  <c r="I204" i="23"/>
  <c r="D128" i="23"/>
  <c r="E128" i="23"/>
  <c r="I128" i="23"/>
  <c r="D189" i="23"/>
  <c r="E189" i="23"/>
  <c r="I189" i="23"/>
  <c r="D38" i="23"/>
  <c r="E38" i="23"/>
  <c r="I38" i="23"/>
  <c r="D266" i="23"/>
  <c r="E266" i="23"/>
  <c r="I266" i="23"/>
  <c r="D117" i="23"/>
  <c r="E117" i="23"/>
  <c r="I117" i="23"/>
  <c r="D101" i="23"/>
  <c r="E101" i="23"/>
  <c r="I101" i="23"/>
  <c r="D35" i="23"/>
  <c r="E35" i="23"/>
  <c r="I35" i="23"/>
  <c r="D209" i="23"/>
  <c r="E209" i="23"/>
  <c r="I209" i="23"/>
  <c r="D186" i="23"/>
  <c r="E186" i="23"/>
  <c r="I186" i="23"/>
  <c r="D269" i="23"/>
  <c r="E269" i="23"/>
  <c r="I269" i="23"/>
  <c r="D245" i="23"/>
  <c r="E245" i="23"/>
  <c r="I245" i="23"/>
  <c r="D203" i="23"/>
  <c r="E203" i="23"/>
  <c r="I203" i="23"/>
  <c r="D228" i="23"/>
  <c r="E228" i="23"/>
  <c r="I228" i="23"/>
  <c r="D231" i="23"/>
  <c r="E231" i="23"/>
  <c r="I231" i="23"/>
  <c r="D57" i="23"/>
  <c r="E57" i="23"/>
  <c r="I57" i="23"/>
  <c r="D220" i="23"/>
  <c r="E220" i="23"/>
  <c r="I220" i="23"/>
  <c r="D137" i="23"/>
  <c r="E137" i="23"/>
  <c r="I137" i="23"/>
  <c r="D32" i="23"/>
  <c r="E32" i="23"/>
  <c r="I32" i="23"/>
  <c r="D83" i="23"/>
  <c r="E83" i="23"/>
  <c r="I83" i="23"/>
  <c r="D58" i="23"/>
  <c r="E58" i="23"/>
  <c r="I58" i="23"/>
  <c r="D210" i="23"/>
  <c r="E210" i="23"/>
  <c r="I210" i="23"/>
  <c r="D176" i="23"/>
  <c r="E176" i="23"/>
  <c r="I176" i="23"/>
  <c r="D253" i="23"/>
  <c r="E253" i="23"/>
  <c r="I253" i="23"/>
  <c r="D222" i="23"/>
  <c r="E222" i="23"/>
  <c r="I222" i="23"/>
  <c r="D240" i="23"/>
  <c r="E240" i="23"/>
  <c r="I240" i="23"/>
  <c r="D31" i="23"/>
  <c r="E31" i="23"/>
  <c r="I31" i="23"/>
  <c r="D158" i="23"/>
  <c r="E158" i="23"/>
  <c r="I158" i="23"/>
  <c r="D118" i="23"/>
  <c r="E118" i="23"/>
  <c r="I118" i="23"/>
  <c r="D94" i="23"/>
  <c r="E94" i="23"/>
  <c r="I94" i="23"/>
  <c r="D140" i="23"/>
  <c r="E140" i="23"/>
  <c r="I140" i="23"/>
  <c r="D161" i="23"/>
  <c r="E161" i="23"/>
  <c r="I161" i="23"/>
  <c r="D200" i="23"/>
  <c r="E200" i="23"/>
  <c r="I200" i="23"/>
  <c r="D166" i="23"/>
  <c r="E166" i="23"/>
  <c r="I166" i="23"/>
  <c r="D241" i="23"/>
  <c r="E241" i="23"/>
  <c r="I241" i="23"/>
  <c r="D138" i="23"/>
  <c r="E138" i="23"/>
  <c r="I138" i="23"/>
  <c r="D270" i="23"/>
  <c r="E270" i="23"/>
  <c r="I270" i="23"/>
  <c r="D98" i="23"/>
  <c r="E98" i="23"/>
  <c r="I98" i="23"/>
  <c r="D148" i="23"/>
  <c r="E148" i="23"/>
  <c r="I148" i="23"/>
  <c r="D147" i="23"/>
  <c r="E147" i="23"/>
  <c r="I147" i="23"/>
  <c r="D139" i="23"/>
  <c r="E139" i="23"/>
  <c r="I139" i="23"/>
  <c r="D180" i="23"/>
  <c r="E180" i="23"/>
  <c r="I180" i="23"/>
  <c r="D74" i="23"/>
  <c r="E74" i="23"/>
  <c r="I74" i="23"/>
  <c r="D226" i="23"/>
  <c r="E226" i="23"/>
  <c r="I226" i="23"/>
  <c r="D197" i="23"/>
  <c r="E197" i="23"/>
  <c r="I197" i="23"/>
  <c r="D64" i="23"/>
  <c r="E64" i="23"/>
  <c r="I64" i="23"/>
  <c r="D182" i="23"/>
  <c r="E182" i="23"/>
  <c r="I182" i="23"/>
  <c r="D106" i="23"/>
  <c r="E106" i="23"/>
  <c r="I106" i="23"/>
  <c r="D249" i="23"/>
  <c r="E249" i="23"/>
  <c r="I249" i="23"/>
  <c r="D167" i="23"/>
  <c r="E167" i="23"/>
  <c r="I167" i="23"/>
  <c r="D55" i="23"/>
  <c r="E55" i="23"/>
  <c r="I55" i="23"/>
  <c r="D71" i="23"/>
  <c r="E71" i="23"/>
  <c r="I71" i="23"/>
  <c r="D233" i="23"/>
  <c r="E233" i="23"/>
  <c r="I233" i="23"/>
  <c r="D97" i="23"/>
  <c r="E97" i="23"/>
  <c r="I97" i="23"/>
  <c r="D178" i="23"/>
  <c r="E178" i="23"/>
  <c r="I178" i="23"/>
  <c r="D40" i="23"/>
  <c r="E40" i="23"/>
  <c r="I40" i="23"/>
  <c r="D208" i="23"/>
  <c r="E208" i="23"/>
  <c r="I208" i="23"/>
  <c r="D145" i="23"/>
  <c r="E145" i="23"/>
  <c r="I145" i="23"/>
  <c r="D61" i="23"/>
  <c r="E61" i="23"/>
  <c r="I61" i="23"/>
  <c r="D115" i="23"/>
  <c r="E115" i="23"/>
  <c r="I115" i="23"/>
  <c r="D260" i="23"/>
  <c r="E260" i="23"/>
  <c r="I260" i="23"/>
  <c r="D263" i="23"/>
  <c r="E263" i="23"/>
  <c r="I263" i="23"/>
  <c r="D77" i="23"/>
  <c r="E77" i="23"/>
  <c r="I77" i="23"/>
  <c r="D169" i="23"/>
  <c r="E169" i="23"/>
  <c r="I169" i="23"/>
  <c r="D54" i="23"/>
  <c r="E54" i="23"/>
  <c r="I54" i="23"/>
  <c r="D273" i="23"/>
  <c r="E273" i="23"/>
  <c r="I273" i="23"/>
  <c r="D76" i="23"/>
  <c r="E76" i="23"/>
  <c r="I76" i="23"/>
  <c r="D119" i="23"/>
  <c r="E119" i="23"/>
  <c r="I119" i="23"/>
  <c r="D229" i="23"/>
  <c r="E229" i="23"/>
  <c r="I229" i="23"/>
  <c r="D36" i="23"/>
  <c r="E36" i="23"/>
  <c r="I36" i="23"/>
  <c r="D105" i="23"/>
  <c r="E105" i="23"/>
  <c r="I105" i="23"/>
  <c r="D144" i="23"/>
  <c r="E144" i="23"/>
  <c r="I144" i="23"/>
  <c r="D183" i="23"/>
  <c r="E183" i="23"/>
  <c r="I183" i="23"/>
  <c r="D81" i="23"/>
  <c r="E81" i="23"/>
  <c r="I81" i="23"/>
  <c r="D85" i="23"/>
  <c r="E85" i="23"/>
  <c r="I85" i="23"/>
  <c r="D121" i="23"/>
  <c r="E121" i="23"/>
  <c r="I121" i="23"/>
  <c r="D211" i="23"/>
  <c r="E211" i="23"/>
  <c r="I211" i="23"/>
  <c r="D223" i="23"/>
  <c r="E223" i="23"/>
  <c r="I223" i="23"/>
  <c r="D243" i="23"/>
  <c r="E243" i="23"/>
  <c r="I243" i="23"/>
  <c r="D184" i="23"/>
  <c r="E184" i="23"/>
  <c r="I184" i="23"/>
  <c r="D212" i="23"/>
  <c r="E212" i="23"/>
  <c r="I212" i="23"/>
  <c r="D136" i="23"/>
  <c r="E136" i="23"/>
  <c r="I136" i="23"/>
  <c r="D127" i="23"/>
  <c r="E127" i="23"/>
  <c r="I127" i="23"/>
  <c r="D160" i="23"/>
  <c r="E160" i="23"/>
  <c r="I160" i="23"/>
  <c r="D120" i="23"/>
  <c r="E120" i="23"/>
  <c r="I120" i="23"/>
  <c r="D157" i="23"/>
  <c r="E157" i="23"/>
  <c r="I157" i="23"/>
  <c r="D262" i="23"/>
  <c r="E262" i="23"/>
  <c r="I262" i="23"/>
  <c r="D202" i="23"/>
  <c r="E202" i="23"/>
  <c r="I202" i="23"/>
  <c r="D224" i="23"/>
  <c r="E224" i="23"/>
  <c r="I224" i="23"/>
  <c r="D60" i="23"/>
  <c r="E60" i="23"/>
  <c r="I60" i="23"/>
  <c r="D230" i="23"/>
  <c r="E230" i="23"/>
  <c r="I230" i="23"/>
  <c r="D141" i="23"/>
  <c r="E141" i="23"/>
  <c r="I141" i="23"/>
  <c r="D191" i="23"/>
  <c r="E191" i="23"/>
  <c r="I191" i="23"/>
  <c r="D207" i="23"/>
  <c r="E207" i="23"/>
  <c r="I207" i="23"/>
  <c r="D242" i="23"/>
  <c r="E242" i="23"/>
  <c r="I242" i="23"/>
  <c r="D116" i="23"/>
  <c r="E116" i="23"/>
  <c r="I116" i="23"/>
  <c r="D170" i="23"/>
  <c r="E170" i="23"/>
  <c r="I170" i="23"/>
  <c r="D86" i="23"/>
  <c r="E86" i="23"/>
  <c r="I86" i="23"/>
  <c r="D239" i="23"/>
  <c r="E239" i="23"/>
  <c r="I239" i="23"/>
  <c r="D271" i="23"/>
  <c r="E271" i="23"/>
  <c r="I271" i="23"/>
  <c r="D53" i="23"/>
  <c r="E53" i="23"/>
  <c r="I53" i="23"/>
  <c r="D219" i="23"/>
  <c r="E219" i="23"/>
  <c r="I219" i="23"/>
  <c r="D244" i="23"/>
  <c r="E244" i="23"/>
  <c r="I244" i="23"/>
  <c r="D247" i="23"/>
  <c r="E247" i="23"/>
  <c r="I247" i="23"/>
  <c r="D124" i="23"/>
  <c r="E124" i="23"/>
  <c r="I124" i="23"/>
  <c r="D114" i="23"/>
  <c r="E114" i="23"/>
  <c r="I114" i="23"/>
  <c r="D149" i="23"/>
  <c r="E149" i="23"/>
  <c r="I149" i="23"/>
  <c r="D29" i="23"/>
  <c r="E29" i="23"/>
  <c r="I29" i="23"/>
  <c r="D95" i="23"/>
  <c r="E95" i="23"/>
  <c r="I95" i="23"/>
  <c r="D30" i="23"/>
  <c r="E30" i="23"/>
  <c r="I30" i="23"/>
  <c r="D268" i="23"/>
  <c r="E268" i="23"/>
  <c r="I268" i="23"/>
  <c r="D63" i="23"/>
  <c r="E63" i="23"/>
  <c r="I63" i="23"/>
  <c r="D201" i="23"/>
  <c r="E201" i="23"/>
  <c r="I201" i="23"/>
  <c r="D227" i="23"/>
  <c r="E227" i="23"/>
  <c r="I227" i="23"/>
  <c r="D134" i="23"/>
  <c r="E134" i="23"/>
  <c r="I134" i="23"/>
  <c r="J29" i="23"/>
  <c r="K29" i="23"/>
  <c r="M29" i="23"/>
  <c r="J119" i="23"/>
  <c r="K119" i="23"/>
  <c r="M119" i="23"/>
  <c r="J158" i="23"/>
  <c r="K158" i="23"/>
  <c r="M158" i="23"/>
  <c r="J267" i="23"/>
  <c r="K267" i="23"/>
  <c r="M267" i="23"/>
  <c r="J63" i="23"/>
  <c r="K63" i="23"/>
  <c r="M63" i="23"/>
  <c r="J202" i="23"/>
  <c r="K202" i="23" s="1"/>
  <c r="M202" i="23" s="1"/>
  <c r="J169" i="23"/>
  <c r="K169" i="23"/>
  <c r="M169" i="23"/>
  <c r="J147" i="23"/>
  <c r="K147" i="23"/>
  <c r="M147" i="23"/>
  <c r="J57" i="23"/>
  <c r="K57" i="23"/>
  <c r="M57" i="23"/>
  <c r="J82" i="23"/>
  <c r="K82" i="23" s="1"/>
  <c r="M82" i="23" s="1"/>
  <c r="J261" i="23"/>
  <c r="K261" i="23"/>
  <c r="M261" i="23"/>
  <c r="J162" i="23"/>
  <c r="K162" i="23"/>
  <c r="M162" i="23"/>
  <c r="J219" i="23"/>
  <c r="K219" i="23"/>
  <c r="M219" i="23"/>
  <c r="J157" i="23"/>
  <c r="K157" i="23" s="1"/>
  <c r="M157" i="23" s="1"/>
  <c r="J36" i="23"/>
  <c r="K36" i="23"/>
  <c r="M36" i="23"/>
  <c r="J97" i="23"/>
  <c r="K97" i="23"/>
  <c r="M97" i="23"/>
  <c r="J98" i="23"/>
  <c r="K98" i="23"/>
  <c r="M98" i="23"/>
  <c r="J210" i="23"/>
  <c r="K210" i="23" s="1"/>
  <c r="M210" i="23" s="1"/>
  <c r="J117" i="23"/>
  <c r="K117" i="23"/>
  <c r="M117" i="23"/>
  <c r="J84" i="23"/>
  <c r="K84" i="23"/>
  <c r="M84" i="23"/>
  <c r="J232" i="23"/>
  <c r="K232" i="23"/>
  <c r="M232" i="23"/>
  <c r="J142" i="23"/>
  <c r="K142" i="23" s="1"/>
  <c r="M142" i="23" s="1"/>
  <c r="J221" i="23"/>
  <c r="K221" i="23"/>
  <c r="M221" i="23"/>
  <c r="J104" i="23"/>
  <c r="K104" i="23"/>
  <c r="M104" i="23"/>
  <c r="L25" i="1"/>
  <c r="M25" i="1"/>
  <c r="P25" i="1"/>
  <c r="Q25" i="1"/>
  <c r="L26" i="1"/>
  <c r="M26" i="1" s="1"/>
  <c r="P26" i="1" s="1"/>
  <c r="Q26" i="1" s="1"/>
  <c r="L44" i="1"/>
  <c r="M44" i="1"/>
  <c r="P44" i="1"/>
  <c r="Q44" i="1"/>
  <c r="L45" i="1"/>
  <c r="M45" i="1"/>
  <c r="P45" i="1"/>
  <c r="Q45" i="1"/>
  <c r="J141" i="23"/>
  <c r="K141" i="23"/>
  <c r="M141" i="23"/>
  <c r="J71" i="23"/>
  <c r="K71" i="23"/>
  <c r="M71" i="23"/>
  <c r="J245" i="23"/>
  <c r="K245" i="23"/>
  <c r="M245" i="23"/>
  <c r="J205" i="23"/>
  <c r="K205" i="23" s="1"/>
  <c r="M205" i="23" s="1"/>
  <c r="J116" i="23"/>
  <c r="K116" i="23"/>
  <c r="M116" i="23"/>
  <c r="J144" i="23"/>
  <c r="K144" i="23"/>
  <c r="M144" i="23"/>
  <c r="J40" i="23"/>
  <c r="K40" i="23"/>
  <c r="M40" i="23"/>
  <c r="J161" i="23"/>
  <c r="K161" i="23" s="1"/>
  <c r="M161" i="23" s="1"/>
  <c r="J122" i="23"/>
  <c r="K122" i="23"/>
  <c r="M122" i="23"/>
  <c r="J252" i="23"/>
  <c r="K252" i="23"/>
  <c r="M252" i="23"/>
  <c r="J163" i="23"/>
  <c r="K163" i="23"/>
  <c r="M163" i="23"/>
  <c r="J198" i="23"/>
  <c r="K198" i="23"/>
  <c r="M198" i="23"/>
  <c r="L17" i="1"/>
  <c r="M17" i="1"/>
  <c r="P17" i="1"/>
  <c r="Q17" i="1"/>
  <c r="J30" i="23"/>
  <c r="K30" i="23"/>
  <c r="M30" i="23"/>
  <c r="J207" i="23"/>
  <c r="K207" i="23"/>
  <c r="M207" i="23"/>
  <c r="J223" i="23"/>
  <c r="K223" i="23" s="1"/>
  <c r="M223" i="23" s="1"/>
  <c r="J263" i="23"/>
  <c r="K263" i="23"/>
  <c r="M263" i="23"/>
  <c r="J64" i="23"/>
  <c r="K64" i="23"/>
  <c r="M64" i="23"/>
  <c r="J94" i="23"/>
  <c r="K94" i="23"/>
  <c r="M94" i="23"/>
  <c r="J228" i="23"/>
  <c r="K228" i="23"/>
  <c r="M228" i="23"/>
  <c r="J92" i="23"/>
  <c r="K92" i="23" s="1"/>
  <c r="M92" i="23" s="1"/>
  <c r="J265" i="23"/>
  <c r="K265" i="23"/>
  <c r="M265" i="23"/>
  <c r="J96" i="23"/>
  <c r="K96" i="23"/>
  <c r="M96" i="23"/>
  <c r="J146" i="23"/>
  <c r="K146" i="23"/>
  <c r="M146" i="23"/>
  <c r="J251" i="23"/>
  <c r="K251" i="23"/>
  <c r="M251" i="23"/>
  <c r="J95" i="23"/>
  <c r="K95" i="23"/>
  <c r="M95" i="23"/>
  <c r="J53" i="23"/>
  <c r="K53" i="23"/>
  <c r="M53" i="23"/>
  <c r="J191" i="23"/>
  <c r="K191" i="23"/>
  <c r="M191" i="23"/>
  <c r="J120" i="23"/>
  <c r="K120" i="23"/>
  <c r="M120" i="23"/>
  <c r="J211" i="23"/>
  <c r="K211" i="23"/>
  <c r="M211" i="23"/>
  <c r="J229" i="23"/>
  <c r="K229" i="23"/>
  <c r="M229" i="23"/>
  <c r="J260" i="23"/>
  <c r="K260" i="23" s="1"/>
  <c r="M260" i="23" s="1"/>
  <c r="J233" i="23"/>
  <c r="K233" i="23" s="1"/>
  <c r="M233" i="23" s="1"/>
  <c r="J197" i="23"/>
  <c r="K197" i="23"/>
  <c r="M197" i="23"/>
  <c r="J270" i="23"/>
  <c r="K270" i="23"/>
  <c r="M270" i="23"/>
  <c r="J118" i="23"/>
  <c r="K118" i="23"/>
  <c r="M118" i="23"/>
  <c r="J58" i="23"/>
  <c r="K58" i="23"/>
  <c r="M58" i="23"/>
  <c r="J203" i="23"/>
  <c r="K203" i="23"/>
  <c r="M203" i="23"/>
  <c r="J266" i="23"/>
  <c r="K266" i="23"/>
  <c r="M266" i="23"/>
  <c r="J75" i="23"/>
  <c r="K75" i="23"/>
  <c r="M75" i="23"/>
  <c r="J143" i="23"/>
  <c r="K143" i="23" s="1"/>
  <c r="M143" i="23" s="1"/>
  <c r="J56" i="23"/>
  <c r="K56" i="23"/>
  <c r="M56" i="23"/>
  <c r="J155" i="23"/>
  <c r="K155" i="23"/>
  <c r="M155" i="23"/>
  <c r="J156" i="23"/>
  <c r="K156" i="23"/>
  <c r="M156" i="23"/>
  <c r="J179" i="23"/>
  <c r="K179" i="23"/>
  <c r="M179" i="23"/>
  <c r="J177" i="23"/>
  <c r="K177" i="23"/>
  <c r="M177" i="23"/>
  <c r="J99" i="23"/>
  <c r="K99" i="23"/>
  <c r="M99" i="23"/>
  <c r="J126" i="23"/>
  <c r="K126" i="23" s="1"/>
  <c r="M126" i="23" s="1"/>
  <c r="J37" i="23"/>
  <c r="K37" i="23" s="1"/>
  <c r="M37" i="23" s="1"/>
  <c r="Q21" i="11"/>
  <c r="R21" i="11"/>
  <c r="L11" i="1"/>
  <c r="M11" i="1"/>
  <c r="P11" i="1"/>
  <c r="L20" i="1"/>
  <c r="M20" i="1"/>
  <c r="P20" i="1"/>
  <c r="Q20" i="1"/>
  <c r="Q18" i="11"/>
  <c r="R18" i="11"/>
  <c r="Q14" i="11"/>
  <c r="R14" i="11"/>
  <c r="Q16" i="11"/>
  <c r="R16" i="11"/>
  <c r="L35" i="1"/>
  <c r="M35" i="1"/>
  <c r="P35" i="1"/>
  <c r="Q35" i="1"/>
  <c r="L49" i="1"/>
  <c r="M49" i="1"/>
  <c r="P49" i="1"/>
  <c r="Q49" i="1"/>
  <c r="J271" i="23"/>
  <c r="K271" i="23"/>
  <c r="M271" i="23"/>
  <c r="J115" i="23"/>
  <c r="K115" i="23"/>
  <c r="M115" i="23"/>
  <c r="J83" i="23"/>
  <c r="K83" i="23"/>
  <c r="M83" i="23"/>
  <c r="J102" i="23"/>
  <c r="K102" i="23"/>
  <c r="M102" i="23"/>
  <c r="J39" i="23"/>
  <c r="K39" i="23"/>
  <c r="M39" i="23"/>
  <c r="J199" i="23"/>
  <c r="K199" i="23"/>
  <c r="M199" i="23"/>
  <c r="J181" i="23"/>
  <c r="K181" i="23"/>
  <c r="M181" i="23"/>
  <c r="L12" i="1"/>
  <c r="M12" i="1"/>
  <c r="P12" i="1"/>
  <c r="Q12" i="1"/>
  <c r="L37" i="1"/>
  <c r="M37" i="1"/>
  <c r="P37" i="1"/>
  <c r="Q37" i="1"/>
  <c r="J149" i="23"/>
  <c r="K149" i="23" s="1"/>
  <c r="M149" i="23" s="1"/>
  <c r="J230" i="23"/>
  <c r="K230" i="23"/>
  <c r="M230" i="23"/>
  <c r="J127" i="23"/>
  <c r="K127" i="23"/>
  <c r="M127" i="23"/>
  <c r="J76" i="23"/>
  <c r="K76" i="23" s="1"/>
  <c r="M76" i="23" s="1"/>
  <c r="J55" i="23"/>
  <c r="K55" i="23"/>
  <c r="M55" i="23"/>
  <c r="J241" i="23"/>
  <c r="K241" i="23"/>
  <c r="M241" i="23"/>
  <c r="J32" i="23"/>
  <c r="K32" i="23"/>
  <c r="M32" i="23"/>
  <c r="J189" i="23"/>
  <c r="K189" i="23" s="1"/>
  <c r="M189" i="23" s="1"/>
  <c r="J190" i="23"/>
  <c r="K190" i="23" s="1"/>
  <c r="M190" i="23" s="1"/>
  <c r="J125" i="23"/>
  <c r="K125" i="23"/>
  <c r="M125" i="23"/>
  <c r="J80" i="23"/>
  <c r="K80" i="23"/>
  <c r="M80" i="23"/>
  <c r="J103" i="23"/>
  <c r="K103" i="23"/>
  <c r="M103" i="23"/>
  <c r="L15" i="1"/>
  <c r="M15" i="1"/>
  <c r="P15" i="1"/>
  <c r="Q15" i="1"/>
  <c r="L40" i="1"/>
  <c r="M40" i="1"/>
  <c r="P40" i="1"/>
  <c r="Q40" i="1"/>
  <c r="J227" i="23"/>
  <c r="K227" i="23"/>
  <c r="M227" i="23"/>
  <c r="J114" i="23"/>
  <c r="K114" i="23"/>
  <c r="M114" i="23"/>
  <c r="J86" i="23"/>
  <c r="K86" i="23" s="1"/>
  <c r="M86" i="23" s="1"/>
  <c r="J60" i="23"/>
  <c r="K60" i="23"/>
  <c r="M60" i="23"/>
  <c r="J136" i="23"/>
  <c r="K136" i="23"/>
  <c r="M136" i="23"/>
  <c r="J81" i="23"/>
  <c r="K81" i="23"/>
  <c r="M81" i="23"/>
  <c r="J273" i="23"/>
  <c r="K273" i="23" s="1"/>
  <c r="M273" i="23" s="1"/>
  <c r="J145" i="23"/>
  <c r="K145" i="23"/>
  <c r="M145" i="23"/>
  <c r="J167" i="23"/>
  <c r="K167" i="23"/>
  <c r="M167" i="23"/>
  <c r="J180" i="23"/>
  <c r="K180" i="23"/>
  <c r="M180" i="23"/>
  <c r="J166" i="23"/>
  <c r="K166" i="23"/>
  <c r="M166" i="23"/>
  <c r="J240" i="23"/>
  <c r="K240" i="23"/>
  <c r="M240" i="23"/>
  <c r="J137" i="23"/>
  <c r="K137" i="23"/>
  <c r="M137" i="23"/>
  <c r="J186" i="23"/>
  <c r="K186" i="23"/>
  <c r="M186" i="23"/>
  <c r="J128" i="23"/>
  <c r="K128" i="23" s="1"/>
  <c r="M128" i="23" s="1"/>
  <c r="J78" i="23"/>
  <c r="K78" i="23"/>
  <c r="M78" i="23"/>
  <c r="J164" i="23"/>
  <c r="K164" i="23"/>
  <c r="M164" i="23"/>
  <c r="J33" i="23"/>
  <c r="K33" i="23"/>
  <c r="M33" i="23"/>
  <c r="J275" i="23"/>
  <c r="K275" i="23"/>
  <c r="M275" i="23"/>
  <c r="J41" i="23"/>
  <c r="K41" i="23"/>
  <c r="M41" i="23"/>
  <c r="J159" i="23"/>
  <c r="K159" i="23"/>
  <c r="M159" i="23"/>
  <c r="J165" i="23"/>
  <c r="K165" i="23"/>
  <c r="M165" i="23"/>
  <c r="J274" i="23"/>
  <c r="K274" i="23"/>
  <c r="M274" i="23"/>
  <c r="J52" i="23"/>
  <c r="K52" i="23"/>
  <c r="M52" i="23"/>
  <c r="Q25" i="11"/>
  <c r="R25" i="11"/>
  <c r="L23" i="1"/>
  <c r="M23" i="1"/>
  <c r="P23" i="1"/>
  <c r="Q23" i="1"/>
  <c r="L21" i="1"/>
  <c r="M21" i="1"/>
  <c r="P21" i="1"/>
  <c r="Q21" i="1"/>
  <c r="L36" i="1"/>
  <c r="M36" i="1"/>
  <c r="P36" i="1"/>
  <c r="Q36" i="1"/>
  <c r="L39" i="1"/>
  <c r="M39" i="1"/>
  <c r="P39" i="1"/>
  <c r="Q39" i="1"/>
  <c r="J160" i="23"/>
  <c r="K160" i="23"/>
  <c r="M160" i="23"/>
  <c r="J226" i="23"/>
  <c r="K226" i="23"/>
  <c r="M226" i="23"/>
  <c r="J38" i="23"/>
  <c r="K38" i="23"/>
  <c r="M38" i="23"/>
  <c r="J73" i="23"/>
  <c r="K73" i="23"/>
  <c r="M73" i="23"/>
  <c r="J43" i="23"/>
  <c r="K43" i="23"/>
  <c r="M43" i="23"/>
  <c r="J264" i="23"/>
  <c r="K264" i="23"/>
  <c r="M264" i="23"/>
  <c r="L14" i="1"/>
  <c r="M14" i="1"/>
  <c r="P14" i="1"/>
  <c r="Q14" i="1"/>
  <c r="L46" i="1"/>
  <c r="M46" i="1"/>
  <c r="P46" i="1"/>
  <c r="Q46" i="1"/>
  <c r="J134" i="23"/>
  <c r="K134" i="23"/>
  <c r="M134" i="23"/>
  <c r="J239" i="23"/>
  <c r="K239" i="23"/>
  <c r="M239" i="23"/>
  <c r="J85" i="23"/>
  <c r="K85" i="23" s="1"/>
  <c r="M85" i="23" s="1"/>
  <c r="J61" i="23"/>
  <c r="K61" i="23"/>
  <c r="M61" i="23"/>
  <c r="J74" i="23"/>
  <c r="K74" i="23"/>
  <c r="M74" i="23"/>
  <c r="J31" i="23"/>
  <c r="K31" i="23"/>
  <c r="M31" i="23"/>
  <c r="J269" i="23"/>
  <c r="K269" i="23"/>
  <c r="M269" i="23"/>
  <c r="J218" i="23"/>
  <c r="K218" i="23"/>
  <c r="M218" i="23"/>
  <c r="J50" i="23"/>
  <c r="K50" i="23"/>
  <c r="M50" i="23"/>
  <c r="J42" i="23"/>
  <c r="K42" i="23"/>
  <c r="M42" i="23"/>
  <c r="J185" i="23"/>
  <c r="K185" i="23" s="1"/>
  <c r="M185" i="23" s="1"/>
  <c r="J34" i="23"/>
  <c r="K34" i="23"/>
  <c r="M34" i="23"/>
  <c r="L24" i="1"/>
  <c r="M24" i="1"/>
  <c r="P24" i="1"/>
  <c r="Q24" i="1"/>
  <c r="L48" i="1"/>
  <c r="M48" i="1"/>
  <c r="P48" i="1"/>
  <c r="Q48" i="1"/>
  <c r="J201" i="23"/>
  <c r="K201" i="23"/>
  <c r="M201" i="23"/>
  <c r="J124" i="23"/>
  <c r="K124" i="23"/>
  <c r="M124" i="23"/>
  <c r="J170" i="23"/>
  <c r="K170" i="23"/>
  <c r="M170" i="23"/>
  <c r="J224" i="23"/>
  <c r="K224" i="23"/>
  <c r="M224" i="23"/>
  <c r="J212" i="23"/>
  <c r="K212" i="23"/>
  <c r="M212" i="23"/>
  <c r="J183" i="23"/>
  <c r="K183" i="23"/>
  <c r="M183" i="23"/>
  <c r="J54" i="23"/>
  <c r="K54" i="23"/>
  <c r="M54" i="23"/>
  <c r="J208" i="23"/>
  <c r="K208" i="23"/>
  <c r="M208" i="23"/>
  <c r="J249" i="23"/>
  <c r="K249" i="23"/>
  <c r="M249" i="23"/>
  <c r="J139" i="23"/>
  <c r="K139" i="23"/>
  <c r="M139" i="23"/>
  <c r="J200" i="23"/>
  <c r="K200" i="23"/>
  <c r="M200" i="23"/>
  <c r="J222" i="23"/>
  <c r="K222" i="23"/>
  <c r="M222" i="23"/>
  <c r="J220" i="23"/>
  <c r="K220" i="23"/>
  <c r="M220" i="23"/>
  <c r="J209" i="23"/>
  <c r="K209" i="23"/>
  <c r="M209" i="23"/>
  <c r="J204" i="23"/>
  <c r="K204" i="23"/>
  <c r="M204" i="23"/>
  <c r="J135" i="23"/>
  <c r="K135" i="23"/>
  <c r="M135" i="23"/>
  <c r="J100" i="23"/>
  <c r="K100" i="23"/>
  <c r="M100" i="23"/>
  <c r="J59" i="23"/>
  <c r="K59" i="23"/>
  <c r="M59" i="23"/>
  <c r="J168" i="23"/>
  <c r="K168" i="23"/>
  <c r="M168" i="23"/>
  <c r="J72" i="23"/>
  <c r="K72" i="23" s="1"/>
  <c r="M72" i="23" s="1"/>
  <c r="J123" i="23"/>
  <c r="K123" i="23"/>
  <c r="M123" i="23"/>
  <c r="J225" i="23"/>
  <c r="K225" i="23"/>
  <c r="M225" i="23"/>
  <c r="J93" i="23"/>
  <c r="K93" i="23"/>
  <c r="M93" i="23"/>
  <c r="J254" i="23"/>
  <c r="K254" i="23"/>
  <c r="M254" i="23"/>
  <c r="Q15" i="11"/>
  <c r="R15" i="11"/>
  <c r="L16" i="1"/>
  <c r="M16" i="1"/>
  <c r="P16" i="1"/>
  <c r="Q16" i="1"/>
  <c r="L22" i="1"/>
  <c r="M22" i="1"/>
  <c r="P22" i="1"/>
  <c r="Q22" i="1"/>
  <c r="L38" i="1"/>
  <c r="M38" i="1"/>
  <c r="P38" i="1"/>
  <c r="Q38" i="1"/>
  <c r="L42" i="1"/>
  <c r="M42" i="1"/>
  <c r="P42" i="1"/>
  <c r="Q42" i="1"/>
  <c r="J121" i="23"/>
  <c r="K121" i="23"/>
  <c r="M121" i="23"/>
  <c r="J138" i="23"/>
  <c r="K138" i="23" s="1"/>
  <c r="M138" i="23" s="1"/>
  <c r="J113" i="23"/>
  <c r="K113" i="23"/>
  <c r="M113" i="23"/>
  <c r="J247" i="23"/>
  <c r="K247" i="23"/>
  <c r="M247" i="23"/>
  <c r="J184" i="23"/>
  <c r="K184" i="23"/>
  <c r="M184" i="23"/>
  <c r="J106" i="23"/>
  <c r="K106" i="23" s="1"/>
  <c r="M106" i="23" s="1"/>
  <c r="J253" i="23"/>
  <c r="K253" i="23"/>
  <c r="M253" i="23"/>
  <c r="J35" i="23"/>
  <c r="K35" i="23"/>
  <c r="M35" i="23"/>
  <c r="J62" i="23"/>
  <c r="K62" i="23"/>
  <c r="M62" i="23"/>
  <c r="J44" i="23"/>
  <c r="K44" i="23"/>
  <c r="M44" i="23"/>
  <c r="J51" i="23"/>
  <c r="K51" i="23"/>
  <c r="M51" i="23"/>
  <c r="L18" i="1"/>
  <c r="M18" i="1"/>
  <c r="P18" i="1"/>
  <c r="Q18" i="1"/>
  <c r="R10" i="11"/>
  <c r="L41" i="1"/>
  <c r="M41" i="1"/>
  <c r="P41" i="1"/>
  <c r="Q41" i="1"/>
  <c r="L47" i="1"/>
  <c r="M47" i="1"/>
  <c r="P47" i="1"/>
  <c r="Q47" i="1"/>
  <c r="J268" i="23"/>
  <c r="K268" i="23"/>
  <c r="M268" i="23"/>
  <c r="J244" i="23"/>
  <c r="K244" i="23"/>
  <c r="M244" i="23"/>
  <c r="J242" i="23"/>
  <c r="K242" i="23"/>
  <c r="M242" i="23"/>
  <c r="J262" i="23"/>
  <c r="K262" i="23"/>
  <c r="M262" i="23"/>
  <c r="J243" i="23"/>
  <c r="K243" i="23"/>
  <c r="M243" i="23"/>
  <c r="J105" i="23"/>
  <c r="K105" i="23"/>
  <c r="M105" i="23"/>
  <c r="J77" i="23"/>
  <c r="K77" i="23"/>
  <c r="M77" i="23"/>
  <c r="J178" i="23"/>
  <c r="K178" i="23"/>
  <c r="M178" i="23"/>
  <c r="J182" i="23"/>
  <c r="K182" i="23"/>
  <c r="M182" i="23"/>
  <c r="J148" i="23"/>
  <c r="K148" i="23"/>
  <c r="M148" i="23"/>
  <c r="J140" i="23"/>
  <c r="K140" i="23"/>
  <c r="M140" i="23"/>
  <c r="J176" i="23"/>
  <c r="K176" i="23" s="1"/>
  <c r="M176" i="23" s="1"/>
  <c r="J231" i="23"/>
  <c r="K231" i="23"/>
  <c r="M231" i="23"/>
  <c r="J101" i="23"/>
  <c r="K101" i="23"/>
  <c r="M101" i="23"/>
  <c r="J250" i="23"/>
  <c r="K250" i="23"/>
  <c r="M250" i="23"/>
  <c r="J246" i="23"/>
  <c r="K246" i="23"/>
  <c r="M246" i="23"/>
  <c r="J248" i="23"/>
  <c r="K248" i="23"/>
  <c r="M248" i="23"/>
  <c r="J65" i="23"/>
  <c r="K65" i="23"/>
  <c r="M65" i="23"/>
  <c r="J79" i="23"/>
  <c r="K79" i="23"/>
  <c r="M79" i="23"/>
  <c r="J187" i="23"/>
  <c r="K187" i="23" s="1"/>
  <c r="M187" i="23" s="1"/>
  <c r="J272" i="23"/>
  <c r="K272" i="23"/>
  <c r="M272" i="23"/>
  <c r="J107" i="23"/>
  <c r="K107" i="23"/>
  <c r="M107" i="23"/>
  <c r="J206" i="23"/>
  <c r="K206" i="23"/>
  <c r="M206" i="23"/>
  <c r="J188" i="23"/>
  <c r="K188" i="23"/>
  <c r="M188" i="23"/>
  <c r="L19" i="1"/>
  <c r="M19" i="1"/>
  <c r="P19" i="1"/>
  <c r="Q19" i="1"/>
  <c r="L13" i="1"/>
  <c r="M13" i="1"/>
  <c r="P13" i="1"/>
  <c r="Q13" i="1"/>
  <c r="Q19" i="11"/>
  <c r="Q26" i="11" s="1"/>
  <c r="R26" i="11" s="1"/>
  <c r="R19" i="11"/>
  <c r="L34" i="1"/>
  <c r="M34" i="1"/>
  <c r="P34" i="1"/>
  <c r="L43" i="1"/>
  <c r="M43" i="1"/>
  <c r="P43" i="1"/>
  <c r="Q43" i="1"/>
  <c r="Q34" i="1"/>
  <c r="Q50" i="1"/>
  <c r="P50" i="1"/>
  <c r="Q11" i="1"/>
  <c r="Q27" i="1"/>
  <c r="P27" i="1"/>
  <c r="P57" i="1"/>
  <c r="U50" i="1"/>
  <c r="Q57" i="1"/>
  <c r="I10" i="26" l="1"/>
  <c r="I12" i="26"/>
  <c r="I11" i="26"/>
  <c r="K8" i="26"/>
  <c r="D35" i="30"/>
  <c r="D36" i="30" s="1"/>
  <c r="D32" i="30" l="1"/>
  <c r="D33" i="30" s="1"/>
  <c r="D38" i="30" s="1"/>
  <c r="D8" i="26" s="1"/>
  <c r="D12" i="26" l="1"/>
  <c r="E12" i="26" s="1"/>
  <c r="J12" i="26" s="1"/>
  <c r="D11" i="26"/>
  <c r="E11" i="26" s="1"/>
  <c r="J11" i="26" s="1"/>
  <c r="D10" i="26"/>
  <c r="E10" i="26" s="1"/>
  <c r="J10" i="26" s="1"/>
  <c r="K10" i="26" l="1"/>
  <c r="L10" i="26" s="1"/>
  <c r="K11" i="26"/>
  <c r="L11" i="26" s="1"/>
  <c r="K12" i="26"/>
  <c r="L12" i="26" s="1"/>
  <c r="G13" i="32" l="1"/>
  <c r="H13" i="32" s="1"/>
  <c r="G12" i="32"/>
  <c r="H12" i="32" s="1"/>
  <c r="G11" i="32"/>
  <c r="G14" i="32"/>
  <c r="H14" i="32" s="1"/>
  <c r="M13" i="26"/>
  <c r="H11" i="32" l="1"/>
  <c r="H24" i="32" s="1"/>
  <c r="G10" i="31"/>
  <c r="H10" i="31" s="1"/>
  <c r="H16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I9" authorId="0" shapeId="0" xr:uid="{1DB25855-28F9-47CC-BEE8-8BB3065009C0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9" authorId="0" shapeId="0" xr:uid="{3CDFDA40-2DAD-4652-B810-9241AC5622F7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  <comment ref="I32" authorId="0" shapeId="0" xr:uid="{BD7F74B5-00AA-4625-9A37-6C7276C79B2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32" authorId="0" shapeId="0" xr:uid="{0CF69A32-185B-43AF-998B-A6916237B2EF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bruno.melo</author>
    <author>temp</author>
  </authors>
  <commentList>
    <comment ref="E6" authorId="0" shapeId="0" xr:uid="{0F529904-DD8F-4C7A-B5BD-DB7AC223A07C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essas 5 horas somadas a parte referem-se a data de quarta feira de cinzas</t>
        </r>
      </text>
    </comment>
    <comment ref="E11" authorId="0" shapeId="0" xr:uid="{1494D4AA-6F5E-44F8-88C4-814522F89DFE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jornada de 5 horas diárias
</t>
        </r>
      </text>
    </comment>
    <comment ref="G27" authorId="1" shapeId="0" xr:uid="{5CEAFC7B-D307-45B0-8AC8-88696BF1085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48" authorId="1" shapeId="0" xr:uid="{4C1CFC77-3CED-4C84-9775-CBDFA890AD2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69" authorId="1" shapeId="0" xr:uid="{A02B80FF-AF57-48BA-B8D3-CB90E7AC6D65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90" authorId="1" shapeId="0" xr:uid="{274376A6-6D2D-47B2-9075-9A96A01181A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11" authorId="1" shapeId="0" xr:uid="{FC578F63-57DA-498E-9BCD-42BAA1D876D8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32" authorId="1" shapeId="0" xr:uid="{4F578F5A-336A-416E-AEC8-7E69FCF3251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53" authorId="1" shapeId="0" xr:uid="{B05E6E91-DA7C-4FCB-8346-9F9F931D291A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74" authorId="1" shapeId="0" xr:uid="{ED4A3A88-6ACE-4622-B9F3-86F33580D60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95" authorId="1" shapeId="0" xr:uid="{1876AA6C-9430-468C-8366-450B02A3755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16" authorId="1" shapeId="0" xr:uid="{CD5934E6-8A16-4000-965C-358396BEBDE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37" authorId="1" shapeId="0" xr:uid="{4C25FF19-AAEA-48CB-B033-939EA5D6E25B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58" authorId="1" shapeId="0" xr:uid="{0E27DADD-6688-47D4-80D3-C2AE95266745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G9" authorId="0" shapeId="0" xr:uid="{20BEED0D-9689-405A-B308-3E1847ECD706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H8" authorId="0" shapeId="0" xr:uid="{2DCBA8F5-EADA-48AA-9926-9F6116B46822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8" authorId="0" shapeId="0" xr:uid="{300B22AF-BA64-49DE-BD81-825315E8842C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  <author>jose.cipriano</author>
  </authors>
  <commentList>
    <comment ref="C6" authorId="0" shapeId="0" xr:uid="{3BDB109D-CB4F-4276-9FF9-5CA469D92D60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H6" authorId="0" shapeId="0" xr:uid="{E173DE45-6843-44AA-AA5B-5E0AA7ACD257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C15" authorId="1" shapeId="0" xr:uid="{648C737E-43D7-4062-BCDB-6BD59E95490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5" authorId="1" shapeId="0" xr:uid="{FDDACFF4-F886-4ABD-A65F-45415921C76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6" authorId="1" shapeId="0" xr:uid="{A10AA55F-6AB6-41FB-A670-C46A1BA6465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6" authorId="1" shapeId="0" xr:uid="{CAD32089-DFCA-4182-BBF3-1B44CFE8DC0C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7" authorId="1" shapeId="0" xr:uid="{C80BE201-1ED8-4814-816D-56739762E73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H17" authorId="1" shapeId="0" xr:uid="{FB3BD0DC-046E-445B-8F47-153A6A04984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C18" authorId="1" shapeId="0" xr:uid="{5EB6A82A-1B9A-4CCC-AE17-45B616A419A8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(100%/30 x 7/12) = 1,94%</t>
        </r>
      </text>
    </comment>
    <comment ref="H18" authorId="1" shapeId="0" xr:uid="{1FA8ABE1-2E15-47C8-B674-D5F41CDF1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 / 30 x 7 / 12) = 1,94%</t>
        </r>
      </text>
    </comment>
    <comment ref="C19" authorId="1" shapeId="0" xr:uid="{24A2B750-DCB0-47CB-B315-E3AC605C0B9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H19" authorId="1" shapeId="0" xr:uid="{A2FDC20E-BF2D-40E1-AB0F-8D9A1302CB36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C20" authorId="1" shapeId="0" xr:uid="{90FC0158-EE7A-4E8C-868C-6A4318045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H20" authorId="1" shapeId="0" xr:uid="{1C940DEC-219F-4B7F-A274-FCA99ECB877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C21" authorId="1" shapeId="0" xr:uid="{89B9A214-1C0B-4AB3-B72F-408F09F3A23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H21" authorId="1" shapeId="0" xr:uid="{CE434A5E-73AB-425C-BE2D-58E6E6577B17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C22" authorId="1" shapeId="0" xr:uid="{F88EE922-162B-49E3-BC56-14522C0579C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H22" authorId="1" shapeId="0" xr:uid="{FFB23FF7-0009-4AB4-B5BE-D0303C2128B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C23" authorId="1" shapeId="0" xr:uid="{438E1F6E-E9A7-4AE8-92C0-27B5D418650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H23" authorId="1" shapeId="0" xr:uid="{47F6E72C-65F0-4887-ADF4-747B17D6FE8B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C25" authorId="1" shapeId="0" xr:uid="{602081AA-425E-4958-8B2F-3C9A66BFEED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  <comment ref="H25" authorId="1" shapeId="0" xr:uid="{D9BB1A9A-D3CD-4CCA-A104-A922A42E1B2E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</commentList>
</comments>
</file>

<file path=xl/sharedStrings.xml><?xml version="1.0" encoding="utf-8"?>
<sst xmlns="http://schemas.openxmlformats.org/spreadsheetml/2006/main" count="1267" uniqueCount="361">
  <si>
    <t>TRIBUNAL SUPERIOR ELEITORAL</t>
  </si>
  <si>
    <t>ANEXO II-I -  PLANILHA DE CUSTOS E FORMAÇÃO DOS PREÇOS - HORAS ORDINÁRIAS</t>
  </si>
  <si>
    <t>SERVIÇOS DE TÉCNICOS DE SUPORTE AO DESEVOLVIMENTO E SUSTENTAÇÃO DE SISTEMAS DE TECNOLOGIA DA INFORMAÇÃO</t>
  </si>
  <si>
    <t>ESTIMATIVA DE PREÇO PARA OS PRIMEIROS 12 (DOZE) MESES, COM ENCARGOS SOCIAIS DE 1,94% DE AVISO PRÉVIO TRABALHADO</t>
  </si>
  <si>
    <t>CATEGORIA DO SERVIÇO</t>
  </si>
  <si>
    <t>PERFIL PROFISSIONAL</t>
  </si>
  <si>
    <t>PISO SALARIAL - SINDPD/DF 2019</t>
  </si>
  <si>
    <t>MONTANTE A</t>
  </si>
  <si>
    <r>
      <t xml:space="preserve">MONTANTE B </t>
    </r>
    <r>
      <rPr>
        <b/>
        <vertAlign val="superscript"/>
        <sz val="12"/>
        <rFont val="Garamond"/>
        <family val="1"/>
      </rPr>
      <t>4</t>
    </r>
  </si>
  <si>
    <t>MONTANTE B</t>
  </si>
  <si>
    <t>MONTANTE A + MONTANTE B</t>
  </si>
  <si>
    <t>TOTAL LDI</t>
  </si>
  <si>
    <t>VALOR UNITÁRIO MENSAL</t>
  </si>
  <si>
    <t>QUANTIDADE DE POSTOS DE TRABALHO</t>
  </si>
  <si>
    <t>QUANTIDADE DE PROFISSIONAIS</t>
  </si>
  <si>
    <t>VALOR TOTAL  MENSAL</t>
  </si>
  <si>
    <t>VALOR PARA DO 1º AO 12º MÊS</t>
  </si>
  <si>
    <t>SALÁRIO MEDIO</t>
  </si>
  <si>
    <t>TOTAL DE SALÁRIO DOS PROFISSIONAIS (D X O)</t>
  </si>
  <si>
    <t>ENCARGOS SOCIAIS</t>
  </si>
  <si>
    <t>AUXÍLIO ALIMENTAÇÃO</t>
  </si>
  <si>
    <t>AUXÍLIO TRANSPORTE</t>
  </si>
  <si>
    <t>R$</t>
  </si>
  <si>
    <t>QTDE.</t>
  </si>
  <si>
    <t>Análise de Business Intelligence -  Profissional - 40 horas semanais - CBO 2124-05</t>
  </si>
  <si>
    <t>Pleno</t>
  </si>
  <si>
    <t>Senior</t>
  </si>
  <si>
    <t>Master</t>
  </si>
  <si>
    <t>Engenharia de Software - 40 horas semanais - CBO 2122-05</t>
  </si>
  <si>
    <t>Trainee</t>
  </si>
  <si>
    <t>Júnior</t>
  </si>
  <si>
    <t>Suporte Técnico Especialzado - 40 horas semanais - CBO 3172</t>
  </si>
  <si>
    <t>Engenharia de Teste - 40 horas semanais - CBO 2122-15</t>
  </si>
  <si>
    <t>Análise de Identificação Biométrica -  40 horas semanais - CBO 7622-30</t>
  </si>
  <si>
    <t>Especialista</t>
  </si>
  <si>
    <t>Arquitetura de Soluções - 40 horas semanais - CBO 2124-05</t>
  </si>
  <si>
    <t>Desenvolvimento de Ecossistema para Software Embarcado - 40 horas semanais - CBO 1425-10</t>
  </si>
  <si>
    <t>Engenharia de Desenvolvimento de Software Seguro - 40 horas semanais - CBO 1425-10</t>
  </si>
  <si>
    <t>SUBTOTAL (1º AO 12º MÊS)</t>
  </si>
  <si>
    <t>ESTIMATIVA DE PREÇO PARA O DÉCIMO TERCEIRO MÊS AO VIGÉSIMO QUARTO MÊS, COM ENCARGOS SOCIAIS DE 0,19% DE AVISO PRÉVIO TRABALHADO</t>
  </si>
  <si>
    <t>VALOR PARA 13º AO 24º MÊS</t>
  </si>
  <si>
    <t>SUBTOTAL (13º AO 24º MÊS)</t>
  </si>
  <si>
    <t>RESSARCIMENTO DE ASSISTÊNCIA MÉDICO-HOSPITALAR (COM INCIDÊNCIA TRIBUTÁRIA)</t>
  </si>
  <si>
    <t>HORAS SUPLEMENTARES</t>
  </si>
  <si>
    <t>ADICIONAL NOTURNO</t>
  </si>
  <si>
    <r>
      <t xml:space="preserve">DIÁRIAS ESTIMADAS - </t>
    </r>
    <r>
      <rPr>
        <b/>
        <sz val="12"/>
        <rFont val="Garamond"/>
        <family val="1"/>
      </rPr>
      <t>PERÍODO ELEITORAL</t>
    </r>
    <r>
      <rPr>
        <sz val="12"/>
        <rFont val="Garamond"/>
        <family val="1"/>
      </rPr>
      <t xml:space="preserve"> - ATÉ 600 (SEISCENTAS) DIÁRIAS</t>
    </r>
  </si>
  <si>
    <r>
      <t xml:space="preserve">DIÁRIAS ESTIMADAS - </t>
    </r>
    <r>
      <rPr>
        <b/>
        <sz val="12"/>
        <rFont val="Garamond"/>
        <family val="1"/>
      </rPr>
      <t xml:space="preserve">PERÍODO NÃO ELEITORAL - </t>
    </r>
    <r>
      <rPr>
        <sz val="12"/>
        <rFont val="Garamond"/>
        <family val="1"/>
      </rPr>
      <t xml:space="preserve"> ATÉ 300 (TREZENTAS) DIÁRIAS</t>
    </r>
  </si>
  <si>
    <t>PASSAGENS AÉREAS IDA / VOLTA - 102 BILHETES PREVISTOS</t>
  </si>
  <si>
    <t>TOTAL</t>
  </si>
  <si>
    <t xml:space="preserve">OBSERVAÇÕES: </t>
  </si>
  <si>
    <r>
      <rPr>
        <b/>
        <sz val="12"/>
        <rFont val="Garamond"/>
        <family val="1"/>
      </rPr>
      <t>Piso Salarial</t>
    </r>
    <r>
      <rPr>
        <sz val="12"/>
        <rFont val="Garamond"/>
        <family val="1"/>
      </rPr>
      <t>: Conforme estabelecido na Cláusula Quinta da CCT 2019-2020 do Sindicato dos Trabalhadores em Empresas e Órgãos Públicos Processamentos de Dados do Distrito Federal - SINDPD/DF;</t>
    </r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</si>
  <si>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</t>
    </r>
    <r>
      <rPr>
        <sz val="12"/>
        <color indexed="10"/>
        <rFont val="Garamond"/>
        <family val="1"/>
      </rPr>
      <t>Previsto</t>
    </r>
    <r>
      <rPr>
        <sz val="12"/>
        <rFont val="Garamond"/>
        <family val="1"/>
      </rPr>
      <t xml:space="preserve"> no Termo de Referência;</t>
    </r>
  </si>
  <si>
    <r>
      <rPr>
        <b/>
        <sz val="12"/>
        <rFont val="Garamond"/>
        <family val="1"/>
      </rPr>
      <t>Adicional Noturno:</t>
    </r>
    <r>
      <rPr>
        <sz val="12"/>
        <rFont val="Garamond"/>
        <family val="1"/>
      </rPr>
      <t xml:space="preserve"> acréscimo de 20% sobre o salário horário (fator 200) devido das 22:00 as 05:00, e redução da hora para 52,5 mim. Estimativa de 4 (quatro) horas mensais, totalizando 4 horas mensais por profissional.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</si>
  <si>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77,14%, </t>
    </r>
    <r>
      <rPr>
        <sz val="12"/>
        <color indexed="10"/>
        <rFont val="Garamond"/>
        <family val="1"/>
      </rPr>
      <t>após o 12º mês de vigência do contrato o percentual máximo será de 74,70%,</t>
    </r>
    <r>
      <rPr>
        <sz val="12"/>
        <rFont val="Garamond"/>
        <family val="1"/>
      </rPr>
      <t xml:space="preserve"> conforme planilha de encargos sociais. A licitante deverá apresentar o seu enquadramento;</t>
    </r>
  </si>
  <si>
    <r>
      <t xml:space="preserve">Auxílio Alimentação: </t>
    </r>
    <r>
      <rPr>
        <sz val="12"/>
        <rFont val="Garamond"/>
        <family val="1"/>
      </rPr>
      <t>Valor diário de R$ 26,24 para os profissionais com jornada de 8 (oito) horas, conforme Cláusula Décima Segunda da CCT/2019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</si>
  <si>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R$ 15,00 por dia. 22 (vinte e dois)  dias úteis. Descontando 6% do salário do empregado da empresa. Faturamento observará a quantidade de dias efetivamente trabalhados;</t>
    </r>
  </si>
  <si>
    <r>
      <rPr>
        <b/>
        <sz val="11"/>
        <rFont val="Garamond"/>
        <family val="1"/>
      </rPr>
      <t>Assistência Médica Hospitalar:</t>
    </r>
    <r>
      <rPr>
        <sz val="11"/>
        <rFont val="Garamond"/>
        <family val="1"/>
      </rPr>
      <t>: Valor médio de R$ 234,01, observado a participação patronal, por empregado, conforme Cláusula Décima Quinta da Convenção Coletiva de Trabalho - CCT/2019 do SINDPD/DF;</t>
    </r>
  </si>
  <si>
    <r>
      <t xml:space="preserve">Horas Suplementares: </t>
    </r>
    <r>
      <rPr>
        <sz val="12"/>
        <rFont val="Garamond"/>
        <family val="1"/>
      </rPr>
      <t>Previsão de 60 horas anuais para os profissionais com carga horária de 40 horas semanais, conforme Termo de Referência;</t>
    </r>
  </si>
  <si>
    <r>
      <t>Despesas estimadas com diárias:</t>
    </r>
    <r>
      <rPr>
        <sz val="12"/>
        <rFont val="Garamond"/>
        <family val="1"/>
      </rPr>
      <t xml:space="preserve"> Conforme item 6.4.6 foram estimadas 600 (seiscentas) diárias para PERÍODO ELEITORAL, e até 300 (trezentas) diárias para PERÍODO NÃO ELEITORAL no valor estimado de R$ 200.000,00 no período de 24 (vinte e quatro) meses de contratação. AS LICITANTES PODERÃO ALTERAR O VALOR ESTIMADO DA DIÁRIA.</t>
    </r>
  </si>
  <si>
    <r>
      <t xml:space="preserve">Despesas estimadas com passagens: </t>
    </r>
    <r>
      <rPr>
        <sz val="12"/>
        <rFont val="Garamond"/>
        <family val="1"/>
      </rPr>
      <t>Conforme item 22.4 do Termo de Referência foram previstos o valor fixo de R$ 100.000,00 para custeio das passagens (ida / volta) durante a execução do contrato. AS LICITANTES NÃO PODERÃO ALTERAR O VALOR ESTIMADO.</t>
    </r>
  </si>
  <si>
    <r>
      <t xml:space="preserve"> LDI = (Montante A + Montante B) X        </t>
    </r>
    <r>
      <rPr>
        <u/>
        <sz val="22"/>
        <color indexed="8"/>
        <rFont val="Garamond"/>
        <family val="1"/>
      </rPr>
      <t>[</t>
    </r>
    <r>
      <rPr>
        <u/>
        <sz val="12"/>
        <color indexed="8"/>
        <rFont val="Garamond"/>
        <family val="1"/>
      </rPr>
      <t>(1 + taxa de administração) X (1 + taxa de lucro)</t>
    </r>
    <r>
      <rPr>
        <sz val="12"/>
        <color indexed="8"/>
        <rFont val="Garamond"/>
        <family val="1"/>
      </rPr>
      <t xml:space="preserve">        -    1    </t>
    </r>
    <r>
      <rPr>
        <sz val="22"/>
        <color indexed="8"/>
        <rFont val="Garamond"/>
        <family val="1"/>
      </rPr>
      <t>]</t>
    </r>
    <r>
      <rPr>
        <sz val="12"/>
        <color indexed="8"/>
        <rFont val="Garamond"/>
        <family val="1"/>
      </rPr>
      <t xml:space="preserve">
                                                                                         (1- % PIS - % COFINS - % ISS)</t>
    </r>
  </si>
  <si>
    <t xml:space="preserve"> Valor unitário Mensal = Montante A + Montante B + LDI</t>
  </si>
  <si>
    <t>CÁLCULO DE HORAS E DIAS UTEIS NO PERIODO DE 01/01/2020 a 31/12/2020</t>
  </si>
  <si>
    <t>Mês/Ano</t>
  </si>
  <si>
    <t>Número de dias</t>
  </si>
  <si>
    <t xml:space="preserve">Dias úteis </t>
  </si>
  <si>
    <t>Feriados</t>
  </si>
  <si>
    <t>40 Horas semanais</t>
  </si>
  <si>
    <t>Total dias úteis</t>
  </si>
  <si>
    <t>Total de horas de funcionamento no período</t>
  </si>
  <si>
    <t>Observações:</t>
  </si>
  <si>
    <t>1) 07 a 31/01/2020 horário reduzido para 5 horas;</t>
  </si>
  <si>
    <t>2) 26/02 Quarta-feira de cinza horário reduzido para 5 horas;</t>
  </si>
  <si>
    <t>3) 1 a 31/07/2019 horário reduzido para 5 horas;</t>
  </si>
  <si>
    <t>ANEXO II-II - VALOR DA HORA DE JANEIRO/2020, CONSIDERANDO 95 HORAS</t>
  </si>
  <si>
    <t>CATEOGORIA DE SERVIÇO</t>
  </si>
  <si>
    <t>SALÁRIO</t>
  </si>
  <si>
    <t xml:space="preserve">NÚMERO DE DIAS ÚTEIS </t>
  </si>
  <si>
    <t>VALOR DA HORA</t>
  </si>
  <si>
    <t>VALOR DA HORA DE FEVEREIRO/2020, CONSIDERANDO 141 HORAS</t>
  </si>
  <si>
    <t>VALOR DA HORA DE MARÇO/2020, CONSIDERANDO 176 HORAS</t>
  </si>
  <si>
    <t>VALOR DA HORA DE ABRIL/2020, CONSIDERANDO 144 HORAS</t>
  </si>
  <si>
    <t>VALOR DA HORA DE MAIO/2020, CONSIDERANDO 160 HORAS</t>
  </si>
  <si>
    <t>VALOR DA HORA DE JUNHO/2020, CONSIDERANDO 168 HORAS</t>
  </si>
  <si>
    <t>VALOR DA HORA DE JULHO/2020, CONSIDERANDO 115 HORAS</t>
  </si>
  <si>
    <t>VALOR DA HORA DE AGOSTO/2020, CONSIDERANDO 160 HORAS</t>
  </si>
  <si>
    <t>VALOR DA HORA DE SETEMBRO/2020, CONSIDERANDO 168 HORAS</t>
  </si>
  <si>
    <t>VALOR DA HORA DE OUTUBRO/2020, CONSIDERANDO 168 HORAS</t>
  </si>
  <si>
    <t>VALOR DA HORA DE NOVEMBRO/2020, CONSIDERANDO 152 HORAS</t>
  </si>
  <si>
    <t>VALOR DA HORA DE DEZEMBRO/2020, CONSIDERANDO 104 HORAS</t>
  </si>
  <si>
    <t>ANEXO II-III - ADICIONAL NOTURNO</t>
  </si>
  <si>
    <t>SERVIÇOS ESPECIALIZADOS NA ÁREA DE TECNOLOGIA DA INFORMAÇÃO</t>
  </si>
  <si>
    <t>A EMPRESA DEVE ALTERAR UNICAMENTE OS CAMPOS EM CINZA</t>
  </si>
  <si>
    <t>VALOR DA HORA NOTURNA</t>
  </si>
  <si>
    <t>QUANTIDADE DE HORAS ANUAIS PREVISTAS</t>
  </si>
  <si>
    <t>VALOR ANUAL POR PROFISSIONAL</t>
  </si>
  <si>
    <t>VALOR TOTAL ANUAL</t>
  </si>
  <si>
    <t>VALOR ANUAL</t>
  </si>
  <si>
    <t>VALOR PARA 24 MESES</t>
  </si>
  <si>
    <t>-</t>
  </si>
  <si>
    <r>
      <rPr>
        <b/>
        <sz val="12"/>
        <rFont val="Garamond"/>
        <family val="1"/>
      </rPr>
      <t xml:space="preserve">Montante A: </t>
    </r>
    <r>
      <rPr>
        <sz val="12"/>
        <rFont val="Garamond"/>
        <family val="1"/>
      </rPr>
      <t xml:space="preserve">corresponde ao custo da remuneração da mão de obra (salário, gratificações, adicionais) utilizada na execução dos serviços, acrescido dos respectivos encargos sociais legais, obrigatórios e incidentes sobre a remuneração. </t>
    </r>
  </si>
  <si>
    <r>
      <rPr>
        <b/>
        <sz val="11"/>
        <rFont val="Garamond"/>
        <family val="1"/>
      </rPr>
      <t>Adicional Noturno:</t>
    </r>
    <r>
      <rPr>
        <sz val="11"/>
        <rFont val="Garamond"/>
        <family val="1"/>
      </rPr>
      <t xml:space="preserve"> acréscimo de 20% sobre o salário horário devido das 22:00 as 05:00, e redução da hora para 52,5 mim. Estimativa de 4 (quatro) horas mensais, totalizando 4 horas mensais por posto de trabalho.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</si>
  <si>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</t>
    </r>
    <r>
      <rPr>
        <sz val="12"/>
        <color indexed="10"/>
        <rFont val="Garamond"/>
        <family val="1"/>
      </rPr>
      <t>39,80%, relativo a incidência do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</si>
  <si>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II-IV - PLANILHA DE CUSTOS E FORMAÇÃO DE PREÇOS - HORAS SUPLEMENTARES</t>
  </si>
  <si>
    <t>PISO SALARIAL</t>
  </si>
  <si>
    <t>VALOR DA HORA (200)</t>
  </si>
  <si>
    <t>LDI</t>
  </si>
  <si>
    <t>MONTANTE B (VALOR DA HORA COM LDI)</t>
  </si>
  <si>
    <t>VALOR DA HORA COM ADICIONAL DE 50%</t>
  </si>
  <si>
    <t>VALOR DA HORA COM ADICIONAL DE 100%</t>
  </si>
  <si>
    <t>QUANTIDADE DE HORAS COM ADICIONAL DE 50%</t>
  </si>
  <si>
    <t>QUANTIDADE DE HORAS COM ADICIONAL DE 100%</t>
  </si>
  <si>
    <t>VALOR DAS HORAS COM ADICIONAL DE 50%</t>
  </si>
  <si>
    <t>VALOR DAS HORAS COM ADICIONAL DE 100%</t>
  </si>
  <si>
    <t>VALOR PARA 12 MESES</t>
  </si>
  <si>
    <t>Quantidade Anual</t>
  </si>
  <si>
    <t>VALOR DAS HORAS SUPLEMENTARES</t>
  </si>
  <si>
    <r>
      <t>Horas Suplementares:</t>
    </r>
    <r>
      <rPr>
        <sz val="12"/>
        <rFont val="Garamond"/>
        <family val="1"/>
      </rPr>
      <t xml:space="preserve"> Aplicado o divisor 200 para carga horária de 40 horas semanais. conforme Termo de Referência;</t>
    </r>
  </si>
  <si>
    <r>
      <t>Encargos Sociais:</t>
    </r>
    <r>
      <rPr>
        <sz val="12"/>
        <rFont val="Garamond"/>
        <family val="1"/>
      </rPr>
      <t xml:space="preserve"> </t>
    </r>
    <r>
      <rPr>
        <sz val="12"/>
        <color indexed="8"/>
        <rFont val="Garamond"/>
        <family val="1"/>
      </rPr>
      <t>Percentual máximo de 39,80%</t>
    </r>
    <r>
      <rPr>
        <sz val="12"/>
        <color indexed="10"/>
        <rFont val="Garamond"/>
        <family val="1"/>
      </rPr>
      <t>, relativo ao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</si>
  <si>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II-V - ENCARGOS SOCIAIS DE SERVIÇOS TERCEIRIZADOS</t>
  </si>
  <si>
    <t>ANEXO II-V - ENCARGOS SOCIAIS DE SERVIÇOS TERCEIRIZADOS - A PARTIR DO 13º MÊS DE VIGÊNCIA DO CONTRATO</t>
  </si>
  <si>
    <t>Enquadramento do contrato de trabalho</t>
  </si>
  <si>
    <t>CLT</t>
  </si>
  <si>
    <t>Regime de tributação</t>
  </si>
  <si>
    <t>Lucro real ou presumido</t>
  </si>
  <si>
    <t>Item</t>
  </si>
  <si>
    <t>Título</t>
  </si>
  <si>
    <t>Percentual máximo admitido</t>
  </si>
  <si>
    <t>Grupo A</t>
  </si>
  <si>
    <t xml:space="preserve">PREVIDÊNCIA SOCIAL </t>
  </si>
  <si>
    <t xml:space="preserve">F G T S </t>
  </si>
  <si>
    <t>SESI / SESC</t>
  </si>
  <si>
    <t>SENAI / SENAC</t>
  </si>
  <si>
    <t>INCRA</t>
  </si>
  <si>
    <t xml:space="preserve">SALÁRIO EDUCAÇÃO </t>
  </si>
  <si>
    <t>SEBRAE</t>
  </si>
  <si>
    <r>
      <t xml:space="preserve">R A T  X  F A P </t>
    </r>
    <r>
      <rPr>
        <vertAlign val="superscript"/>
        <sz val="10"/>
        <color indexed="8"/>
        <rFont val="Times New Roman"/>
        <family val="1"/>
      </rPr>
      <t>2</t>
    </r>
  </si>
  <si>
    <t>Grupo B</t>
  </si>
  <si>
    <r>
      <t>13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SALÁRIO </t>
    </r>
  </si>
  <si>
    <t xml:space="preserve">FÉRIAS </t>
  </si>
  <si>
    <t xml:space="preserve">ABONO DE FÉRIAS </t>
  </si>
  <si>
    <r>
      <t>AVISO PRÉVIO TRABALHADO</t>
    </r>
    <r>
      <rPr>
        <vertAlign val="superscript"/>
        <sz val="10"/>
        <color indexed="8"/>
        <rFont val="Times New Roman"/>
        <family val="1"/>
      </rPr>
      <t>3</t>
    </r>
  </si>
  <si>
    <t>AUXÍLIO DOENÇA</t>
  </si>
  <si>
    <t>AUSÊNCIA POR ACIDENTE DO TRABALHO</t>
  </si>
  <si>
    <t>FALTAS LEGAIS</t>
  </si>
  <si>
    <t>FÉRIAS SOBRE LICENÇA MATERNIDADE</t>
  </si>
  <si>
    <t>LICENÇA PATERNIDADE</t>
  </si>
  <si>
    <t>Grupo C</t>
  </si>
  <si>
    <t>AVISO PRÉVIO INDENIZADO</t>
  </si>
  <si>
    <t>MULTA DO FGTS</t>
  </si>
  <si>
    <t>Grupo D</t>
  </si>
  <si>
    <t>INCIDENCIA DO GRUPO A SOBRE O GRUPO B</t>
  </si>
  <si>
    <t>Grupo E</t>
  </si>
  <si>
    <t>INCIDENCIA DO GRUPO "A" SOBRE O AVISO PRÉVIO INDENIZADO</t>
  </si>
  <si>
    <t>TOTAL DOS ENCARGOS 
(Grupos A+B+C+D)</t>
  </si>
  <si>
    <r>
      <t xml:space="preserve">TOTAL DAS RETENÇÕES </t>
    </r>
    <r>
      <rPr>
        <b/>
        <vertAlign val="superscript"/>
        <sz val="11"/>
        <color indexed="8"/>
        <rFont val="Times New Roman"/>
        <family val="1"/>
      </rPr>
      <t>3</t>
    </r>
    <r>
      <rPr>
        <b/>
        <sz val="11"/>
        <color indexed="8"/>
        <rFont val="Times New Roman"/>
        <family val="1"/>
      </rPr>
      <t xml:space="preserve">
(13º Salário + Férias + Abono Férias + Incidência A em B +  Multa FGTS)</t>
    </r>
  </si>
  <si>
    <r>
      <rPr>
        <b/>
        <vertAlign val="superscript"/>
        <sz val="11"/>
        <color indexed="8"/>
        <rFont val="Calibri"/>
        <family val="2"/>
      </rPr>
      <t xml:space="preserve">1 </t>
    </r>
    <r>
      <rPr>
        <b/>
        <sz val="11"/>
        <color indexed="8"/>
        <rFont val="Calibri"/>
        <family val="2"/>
      </rPr>
      <t>Apenas empresas de terceirização de Limpeza, Conservação ou Vigilância, conforme Anexo IV da LCP 123-2006, podem ser enquadradas no Simples. Conforme entendimento da Receita Federal (solução de consulta interna nº 8 / 2010), deve-se pagar o FAP X SAT nas empresas enquadradas no Anexo IV do Simples.</t>
    </r>
  </si>
  <si>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A tabela está calculada para RAT X FAP de 6% como valor máximo. A proposta da empresa deve contar o valor efetivamente pago. </t>
    </r>
  </si>
  <si>
    <t>3 O Aviso prévio trabalhado será reduzido de 1,94% para 0,19%  após o primeiro ano de vigência do contrato, cfe Acórdão TCU 1186/2017 - Plenário.</t>
  </si>
  <si>
    <t>3 O Aviso prévio trabalhado de 0,19%  após o primeiro ano de vigência do contrato, cfe Acórdão TCU 1186/2017 - Plenário.</t>
  </si>
  <si>
    <t>Item 1</t>
  </si>
  <si>
    <t>Art. 2º, §3º, da Lei 11.457/2007, e Art. 22, inciso I, da Lei 8.212/91.</t>
  </si>
  <si>
    <t>Item 2</t>
  </si>
  <si>
    <t>Art. 15, Lei nº 8.036/90 e Art. 7º , III, CF/88.</t>
  </si>
  <si>
    <t>Item 3</t>
  </si>
  <si>
    <t xml:space="preserve"> Art. 30 da Lei nº 8.036/90. </t>
  </si>
  <si>
    <t>Item 4</t>
  </si>
  <si>
    <t xml:space="preserve"> Art. 1º, Decreto-Lei 6.246/1944 (SENAI) e Art. 4º Decreto-Lei 8.621/1946 (SENAC).</t>
  </si>
  <si>
    <t>Item 5</t>
  </si>
  <si>
    <t xml:space="preserve">Art. 1º, I, 2 c/c art. 3º ambos do Decreto-Lei nº 1.146/70. </t>
  </si>
  <si>
    <t>Item 6</t>
  </si>
  <si>
    <t xml:space="preserve">Art. 3º, I, Decreto 87.043/1982 e art. 15, da Lei nº 9.424/96; do art. 2º do Decreto nº 3.142/99; e art. 212, § 5º da CF/88. </t>
  </si>
  <si>
    <t>Item 7</t>
  </si>
  <si>
    <t>Art. 8, Lei nº 8.029/90.</t>
  </si>
  <si>
    <t>Item 8</t>
  </si>
  <si>
    <t>Entre 0,5 a 6%, conforme artigo 22, inciso II, da Lei nº 8.212/91, Decreto 3048/1999 e 6957/2009.</t>
  </si>
  <si>
    <t>Item 9</t>
  </si>
  <si>
    <t>Art. 7º, VIII, CF/88</t>
  </si>
  <si>
    <t>Item 10</t>
  </si>
  <si>
    <t>Art. 7º, XVII, CF/88</t>
  </si>
  <si>
    <t>Item 11</t>
  </si>
  <si>
    <t>Item 12</t>
  </si>
  <si>
    <r>
      <t xml:space="preserve">Art. 7º, XXI CF/88, Art. 477, 487 e ss. da CLT. </t>
    </r>
    <r>
      <rPr>
        <i/>
        <sz val="11"/>
        <color indexed="8"/>
        <rFont val="Calibri"/>
        <family val="2"/>
      </rPr>
      <t>Redução de 7 dias ou de 2 horas por dia para 100% dos empregados. Percentual relatico a contrato de 12 meses.</t>
    </r>
  </si>
  <si>
    <t>Item 13</t>
  </si>
  <si>
    <r>
      <t xml:space="preserve">Art. 59 e ss da Lei nº 8.213/91. </t>
    </r>
    <r>
      <rPr>
        <i/>
        <sz val="11"/>
        <color indexed="8"/>
        <rFont val="Calibri"/>
        <family val="2"/>
      </rPr>
      <t>Estimativa  de 5 dias de licença por ano.</t>
    </r>
  </si>
  <si>
    <t>Item 14</t>
  </si>
  <si>
    <r>
      <t xml:space="preserve"> Art. 19 a 23 da Lei 8213/91. O Art. 27 do Decreto nº 89.312, de 23/01/84, obriga o empregador a assumir o ônus financeiro pelo prazo de 15 dias, no caso de acidente de trabalho previsto no art. 131 da CLT. </t>
    </r>
    <r>
      <rPr>
        <i/>
        <sz val="11"/>
        <color indexed="8"/>
        <rFont val="Calibri"/>
        <family val="2"/>
      </rPr>
      <t>Estimativa de 1 (uma) licença de 20 (vinte) dias por ano para 8% dos empregados.</t>
    </r>
  </si>
  <si>
    <t>Item 15</t>
  </si>
  <si>
    <r>
      <t xml:space="preserve">Art. 473 da CLT. </t>
    </r>
    <r>
      <rPr>
        <i/>
        <sz val="11"/>
        <color indexed="8"/>
        <rFont val="Calibri"/>
        <family val="2"/>
      </rPr>
      <t xml:space="preserve">Estimativa de 3 (três) dias de licença por ano por empregado. </t>
    </r>
  </si>
  <si>
    <t>Item 16</t>
  </si>
  <si>
    <r>
      <t xml:space="preserve">Impacto do item férias sobre a licença maternidade. </t>
    </r>
    <r>
      <rPr>
        <i/>
        <sz val="11"/>
        <color indexed="8"/>
        <rFont val="Calibri"/>
        <family val="2"/>
      </rPr>
      <t>Estimativa de 2% das empregadas usufruirão de 4 (quatro) meses de licença por ano.</t>
    </r>
  </si>
  <si>
    <t>Item 17</t>
  </si>
  <si>
    <r>
      <t>Art. 7º, XIX da CF/88, c/c com o art. 10, § 1º dos Atos das Disposições Constitucionais Transitórias – ADCT. Art.1º da Lei 13.257/2016.</t>
    </r>
    <r>
      <rPr>
        <i/>
        <sz val="11"/>
        <color indexed="8"/>
        <rFont val="Calibri"/>
        <family val="2"/>
      </rPr>
      <t xml:space="preserve"> Estimativa de 1,5% dos empregados usufruirão de 20 (vinte) dias de licença por ano.</t>
    </r>
  </si>
  <si>
    <t>Item 18</t>
  </si>
  <si>
    <r>
      <t xml:space="preserve"> Art. 7º, XXI, CF/88 eArt. 477 e § 1º do art. 487 e  da CLT.</t>
    </r>
    <r>
      <rPr>
        <i/>
        <sz val="11"/>
        <color indexed="8"/>
        <rFont val="Calibri"/>
        <family val="2"/>
      </rPr>
      <t xml:space="preserve"> Estimativa de que 5% dos empregados serão substituídos durante 1 (um) ano</t>
    </r>
    <r>
      <rPr>
        <sz val="11"/>
        <color theme="1"/>
        <rFont val="Calibri"/>
        <family val="2"/>
        <scheme val="minor"/>
      </rPr>
      <t>.</t>
    </r>
  </si>
  <si>
    <t>Item 19</t>
  </si>
  <si>
    <t>Art. 18, § 1º da Lei 8.036/90, Extinção da multa de 10% MP nº 905/2019 dos depósitos do FGTS, no caso de rescisão sem justa causa.</t>
  </si>
  <si>
    <t>Item 20</t>
  </si>
  <si>
    <t>Grupo A x Grupo B</t>
  </si>
  <si>
    <t>Item 21</t>
  </si>
  <si>
    <t>FGTS X AVISO PRÉVIO INDENIZADO</t>
  </si>
  <si>
    <t>ANEXO II-VI
TRIBUNAL SUPERIOR ELEITORAL</t>
  </si>
  <si>
    <t>Planilha de Lucro e Despesas Indiretas - LDI</t>
  </si>
  <si>
    <r>
      <t>1.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Composição do item LDI</t>
    </r>
  </si>
  <si>
    <t xml:space="preserve">Percentual </t>
  </si>
  <si>
    <t>Taxa de administração</t>
  </si>
  <si>
    <t>Taxa de Lucro</t>
  </si>
  <si>
    <t>PIS</t>
  </si>
  <si>
    <t>COFINS</t>
  </si>
  <si>
    <t>ISS</t>
  </si>
  <si>
    <t>ANEXO II-VII - ASSISTÊNCIA MÉDICA-HOSPITALAR</t>
  </si>
  <si>
    <t>Descrição</t>
  </si>
  <si>
    <t>Quantidade</t>
  </si>
  <si>
    <t>Idade</t>
  </si>
  <si>
    <t>Quallity</t>
  </si>
  <si>
    <t>Premium</t>
  </si>
  <si>
    <t>CAADF</t>
  </si>
  <si>
    <t>Preço Unitário (Média)</t>
  </si>
  <si>
    <t>Assistência Médico-Hospitalar</t>
  </si>
  <si>
    <t>24 a  28</t>
  </si>
  <si>
    <t>29 a 33</t>
  </si>
  <si>
    <t>34 a 38</t>
  </si>
  <si>
    <t>39 a 43</t>
  </si>
  <si>
    <t>44 a 48</t>
  </si>
  <si>
    <t>49 a 53</t>
  </si>
  <si>
    <t>Postos</t>
  </si>
  <si>
    <t>Salário</t>
  </si>
  <si>
    <t>Quant</t>
  </si>
  <si>
    <t>Preço Médio</t>
  </si>
  <si>
    <t>Participação Patronal</t>
  </si>
  <si>
    <t>Valor</t>
  </si>
  <si>
    <t>VALOR DA PARTICIPAÇÃO PATRONAL</t>
  </si>
  <si>
    <t>TOTAL DA PARTICIPAÇÃO PATRONAL (COM INCIDÊNCIA TRIBUTÁRIA)</t>
  </si>
  <si>
    <t xml:space="preserve">SALÁRIO </t>
  </si>
  <si>
    <t>Fator K</t>
  </si>
  <si>
    <t>OBSERVAÇÕES:</t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</si>
  <si>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Conforme salário estabelecidos nos contratos firmados pelo TSE com perfis profissionais análogos (Contratos 10/2020, 50/2020 e 107/2020) e, no caso de não haver contrato com perfil profissional similar, foi considerado a média salarial constante do ETP (letra "d")</t>
    </r>
  </si>
  <si>
    <r>
      <t>Encargos Sociais:</t>
    </r>
    <r>
      <rPr>
        <sz val="12"/>
        <rFont val="Garamond"/>
        <family val="1"/>
      </rPr>
      <t xml:space="preserve"> Percentual máximo de 76,34%</t>
    </r>
  </si>
  <si>
    <r>
      <t xml:space="preserve">Auxílio Alimentação: </t>
    </r>
    <r>
      <rPr>
        <sz val="12"/>
        <rFont val="Garamond"/>
        <family val="1"/>
      </rPr>
      <t>Valor diário de R$ 26,87 para os profissionais com jornada de 8 (oito) horas, conforme Cláusula Décima Segunda da CCT/2020-2021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</si>
  <si>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R$ 16,40 por dia. 22 (vinte e dois) dias úteis. Descontando 6% do salário do empregado da empresa. Faturamento observará a quantidade de dias efetivamente trabalhados;</t>
    </r>
  </si>
  <si>
    <t xml:space="preserve">ENCARGOS SOCIAIS INCIDENTE SOBRE REMUNERAÇÃO </t>
  </si>
  <si>
    <t>GRUPO A - ENCARGOS SOCIAIS BÁSICOS</t>
  </si>
  <si>
    <t>OBSERVAÇÃO</t>
  </si>
  <si>
    <t>A .01</t>
  </si>
  <si>
    <t xml:space="preserve">INSS - Artigo 22 Inciso I Lei 8.212/91 </t>
  </si>
  <si>
    <t>Art. 22 da Lei 8.212/90</t>
  </si>
  <si>
    <t>A .02</t>
  </si>
  <si>
    <t>FGTS - Artigo 15 Lei 8036/90 e Art. 7º Inciso III CF/88</t>
  </si>
  <si>
    <t>A .03</t>
  </si>
  <si>
    <t xml:space="preserve">SESI / SESC - Artigo 3º Lei 8.036/90 </t>
  </si>
  <si>
    <t>A .04</t>
  </si>
  <si>
    <t>SENAI / SENAC - Decreto 2.318/86</t>
  </si>
  <si>
    <t>A .05</t>
  </si>
  <si>
    <t>INCRA -  Lei 7787 de 30/06/89 e DL 1146/70</t>
  </si>
  <si>
    <t>A .06</t>
  </si>
  <si>
    <t xml:space="preserve">SEBRAE -  Artigo 8º Lei 8029/90 e Lei 8154 de 28/12/90 </t>
  </si>
  <si>
    <t>A .07</t>
  </si>
  <si>
    <t xml:space="preserve">Salário Educação - Artigo 3º Inciso I Decreto 87.043/82 </t>
  </si>
  <si>
    <t>A .08</t>
  </si>
  <si>
    <t>Riscos Ambientais do Trabalho - RAT X FAP</t>
  </si>
  <si>
    <t>A proposta da empresa deverá constar o percentual efetivo</t>
  </si>
  <si>
    <t>Subtotal Grupo A</t>
  </si>
  <si>
    <t>GRUPO B -  ENCARGOS QUE RECEBEM A INCIDÊNCIA DO GRUPO A</t>
  </si>
  <si>
    <t>B .01</t>
  </si>
  <si>
    <t xml:space="preserve">13º salário </t>
  </si>
  <si>
    <r>
      <t xml:space="preserve">Cálculo: [( 1/12) x 100] = </t>
    </r>
    <r>
      <rPr>
        <b/>
        <sz val="8"/>
        <rFont val="Garamond"/>
        <family val="1"/>
      </rPr>
      <t>8,333%</t>
    </r>
  </si>
  <si>
    <t>B .02</t>
  </si>
  <si>
    <t xml:space="preserve">Férias (com o abono de 1/3l) </t>
  </si>
  <si>
    <r>
      <t xml:space="preserve">Cálculo: [( 1/12)+( 1/12/3)x 100] = </t>
    </r>
    <r>
      <rPr>
        <b/>
        <sz val="8"/>
        <rFont val="Garamond"/>
        <family val="1"/>
      </rPr>
      <t>11,111%</t>
    </r>
  </si>
  <si>
    <t>B .03</t>
  </si>
  <si>
    <t>Aviso Prévio Trabalhado MÉDIO</t>
  </si>
  <si>
    <t>Cálculo:  (1,944%. + 0,194%)/2 = 1,069%</t>
  </si>
  <si>
    <t>B .04</t>
  </si>
  <si>
    <t>Auxílio Doença</t>
  </si>
  <si>
    <r>
      <t xml:space="preserve">Cálculo: {[( 3/30)/12] x 100} = </t>
    </r>
    <r>
      <rPr>
        <b/>
        <sz val="8"/>
        <rFont val="Garamond"/>
        <family val="1"/>
      </rPr>
      <t>0,833%.         (3 dias de licença p/ funcionário ao ano)</t>
    </r>
  </si>
  <si>
    <t>B .05</t>
  </si>
  <si>
    <t xml:space="preserve">Acidente de Trabalho </t>
  </si>
  <si>
    <r>
      <t xml:space="preserve">Cálculo: {[(15/30)/12] 0,08} x 100 = </t>
    </r>
    <r>
      <rPr>
        <b/>
        <sz val="8"/>
        <rFont val="Garamond"/>
        <family val="1"/>
      </rPr>
      <t>0,333%.   (1 licença p/ ano de 15 dias p/ 8% dos funcionários)</t>
    </r>
  </si>
  <si>
    <t>B .06</t>
  </si>
  <si>
    <t xml:space="preserve">Faltas legais </t>
  </si>
  <si>
    <r>
      <t xml:space="preserve">Cálculo: {[(1/30)/12] x 100} = </t>
    </r>
    <r>
      <rPr>
        <b/>
        <sz val="8"/>
        <rFont val="Garamond"/>
        <family val="1"/>
      </rPr>
      <t>0,277%.        (1 ausência justificada p/ ano p/  funcionário)</t>
    </r>
  </si>
  <si>
    <t>B .07</t>
  </si>
  <si>
    <t>Férias sobre licença maternidade</t>
  </si>
  <si>
    <r>
      <t>Cálculo: [(0,1111 x 0,02 x 0,333) x 100] = 0,074%.  ( 2% das empregadas usuf. 4 meses p/ ano)</t>
    </r>
    <r>
      <rPr>
        <b/>
        <sz val="8"/>
        <rFont val="Garamond"/>
        <family val="1"/>
      </rPr>
      <t>)</t>
    </r>
  </si>
  <si>
    <t>B .08</t>
  </si>
  <si>
    <t>Licença paternidade</t>
  </si>
  <si>
    <r>
      <t xml:space="preserve">Cálculo: {[(5/30)/12] x 0,015} x 100 = </t>
    </r>
    <r>
      <rPr>
        <b/>
        <sz val="8"/>
        <rFont val="Garamond"/>
        <family val="1"/>
      </rPr>
      <t>0,021%.         (1,5% dos funcionários usuf. 5 dias p/ ano)</t>
    </r>
  </si>
  <si>
    <t>Subtotal Grupo B</t>
  </si>
  <si>
    <t>GRUPO C - ENCARGOS QUE NÃO RECEBEM A INCIDÊNCIA DO GRUPO B</t>
  </si>
  <si>
    <t>C .01</t>
  </si>
  <si>
    <t>Aviso prévio indenizado</t>
  </si>
  <si>
    <r>
      <t xml:space="preserve">Cálculo: {[0,05 x (1 ¸ 12)] x 100} = </t>
    </r>
    <r>
      <rPr>
        <b/>
        <sz val="8"/>
        <rFont val="Garamond"/>
        <family val="1"/>
      </rPr>
      <t>0,417%</t>
    </r>
    <r>
      <rPr>
        <sz val="8"/>
        <rFont val="Garamond"/>
        <family val="1"/>
      </rPr>
      <t xml:space="preserve">.       </t>
    </r>
    <r>
      <rPr>
        <b/>
        <sz val="8"/>
        <rFont val="Garamond"/>
        <family val="1"/>
      </rPr>
      <t>(5% de ocorrência anual)</t>
    </r>
  </si>
  <si>
    <t>C .02</t>
  </si>
  <si>
    <t>Indenização Adicional</t>
  </si>
  <si>
    <r>
      <t xml:space="preserve">Cálculo: {[0,02 x (1 ¸ 12)] x 100} = </t>
    </r>
    <r>
      <rPr>
        <b/>
        <sz val="8"/>
        <rFont val="Garamond"/>
        <family val="1"/>
      </rPr>
      <t>0,167%</t>
    </r>
    <r>
      <rPr>
        <sz val="8"/>
        <rFont val="Garamond"/>
        <family val="1"/>
      </rPr>
      <t xml:space="preserve">.       </t>
    </r>
    <r>
      <rPr>
        <b/>
        <sz val="8"/>
        <rFont val="Garamond"/>
        <family val="1"/>
      </rPr>
      <t>(2% dos empregados serão demitidos em situação de recebimento de indenização adicional)</t>
    </r>
  </si>
  <si>
    <t>C .03</t>
  </si>
  <si>
    <t>Indenização (rescisão sem justa causa – multa de 40% do FGTS)</t>
  </si>
  <si>
    <t xml:space="preserve">Multa de 40% do FGTS em relação aos trabalhadores contratados. </t>
  </si>
  <si>
    <t>Subtotal Grupo C</t>
  </si>
  <si>
    <t>GRUPO D - INCIDÊNCIA DO GRUPO A SOBRE O GRUPO B</t>
  </si>
  <si>
    <t>D.01</t>
  </si>
  <si>
    <t>Incidência dos encargos do grupo"A" sobre os itens do grupo "B"</t>
  </si>
  <si>
    <t>Cálculo: (Encargos do grupo A x Encargos do grupo B) x 100</t>
  </si>
  <si>
    <t>Subtotal Grupo D</t>
  </si>
  <si>
    <t>GRUPO E - INCIDÊNCIA DO FGTS SOBRE AVISO PRÉVIO INDENIZ.</t>
  </si>
  <si>
    <t>E.01</t>
  </si>
  <si>
    <t>Incidência do FGTS exclusivamente sobre o aviso prévio indenizado</t>
  </si>
  <si>
    <r>
      <t xml:space="preserve">Cálculo = A.02 x C.01 = (0,08 x 0,00417) x 100 = </t>
    </r>
    <r>
      <rPr>
        <b/>
        <sz val="8"/>
        <rFont val="Garamond"/>
        <family val="1"/>
      </rPr>
      <t>0,033%.</t>
    </r>
  </si>
  <si>
    <t>Subtotal Grupo E</t>
  </si>
  <si>
    <t>TOTAL DOS ENCARGOS SOCIAIS</t>
  </si>
  <si>
    <t>Percentual</t>
  </si>
  <si>
    <t>CATEGORIA PROFISSIONAL</t>
  </si>
  <si>
    <t>Análise de Desenvolvimento</t>
  </si>
  <si>
    <t xml:space="preserve">Documentador </t>
  </si>
  <si>
    <t>Suporte Técnico</t>
  </si>
  <si>
    <r>
      <rPr>
        <vertAlign val="superscript"/>
        <sz val="12"/>
        <rFont val="Garamond"/>
        <family val="1"/>
      </rPr>
      <t>1</t>
    </r>
    <r>
      <rPr>
        <sz val="12"/>
        <rFont val="Garamond"/>
        <family val="1"/>
      </rPr>
      <t>AUXÍLIO ALIMENTAÇÃO</t>
    </r>
  </si>
  <si>
    <r>
      <rPr>
        <vertAlign val="superscript"/>
        <sz val="12"/>
        <rFont val="Garamond"/>
        <family val="1"/>
      </rPr>
      <t>2</t>
    </r>
    <r>
      <rPr>
        <sz val="12"/>
        <rFont val="Garamond"/>
        <family val="1"/>
      </rPr>
      <t>AUXÍLIO SAÚDE</t>
    </r>
  </si>
  <si>
    <t>Quantidade de horas estimadas por tipo, conforme item 3.1 do Termo de Referência (sei 3425608)</t>
  </si>
  <si>
    <t>VALOR UNITÁRIO DA HORA POR CATEGORIA</t>
  </si>
  <si>
    <t>Prestação de serviços de suporte técnico especializado em segurança da informação para manutenção evolutiva e corretiva no Subsistema de Instalação e Segurança – SIS e no Sistema de autenticação e autorização da Justiça Eleitoral - ODIN e aos processos com os quais esses sistemas interagem.</t>
  </si>
  <si>
    <r>
      <rPr>
        <vertAlign val="superscript"/>
        <sz val="13"/>
        <rFont val="Garamond"/>
        <family val="1"/>
      </rPr>
      <t xml:space="preserve">1 </t>
    </r>
    <r>
      <rPr>
        <sz val="13"/>
        <rFont val="Garamond"/>
        <family val="1"/>
      </rPr>
      <t>PIS</t>
    </r>
  </si>
  <si>
    <r>
      <rPr>
        <vertAlign val="superscript"/>
        <sz val="13"/>
        <rFont val="Garamond"/>
        <family val="1"/>
      </rPr>
      <t>1</t>
    </r>
    <r>
      <rPr>
        <sz val="13"/>
        <rFont val="Garamond"/>
        <family val="1"/>
      </rPr>
      <t xml:space="preserve"> COFINS</t>
    </r>
  </si>
  <si>
    <t xml:space="preserve">1 Aplicou-se alíquotas do regime cumulativo de PIS e COFINS, em face do art. 10, XXV, da Lei nº 10.833/2003 e 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</si>
  <si>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Considerou-se nos cálculos, 1/12 de auxílio alimentação devido nas férias, conforme Parágrafo Quarto da Cláusula 13ª da CCT 2025-2026 - SINDPD-DF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</si>
  <si>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Foi considerado o valor do auxílio saúde adotado no contrato vigente</t>
    </r>
  </si>
  <si>
    <t>Tribunal Superior Eleitoral</t>
  </si>
  <si>
    <t>Secretaria de Administração</t>
  </si>
  <si>
    <t>Coordenadoria de Aquisições</t>
  </si>
  <si>
    <t>Unidade de Medida</t>
  </si>
  <si>
    <t>Valor Unitário</t>
  </si>
  <si>
    <t>Valor Total</t>
  </si>
  <si>
    <t>Horas</t>
  </si>
  <si>
    <t>Normal</t>
  </si>
  <si>
    <t>Tipo 01</t>
  </si>
  <si>
    <t>Tipo 02</t>
  </si>
  <si>
    <t>Tipo 03</t>
  </si>
  <si>
    <t>Tipo 04</t>
  </si>
  <si>
    <t>Documentação</t>
  </si>
  <si>
    <t>Suporte técnico</t>
  </si>
  <si>
    <t>Despesa Estimada com Aquisição de Software C++ Buillder Professional</t>
  </si>
  <si>
    <t>Licença</t>
  </si>
  <si>
    <t>Despesa Estimada com Software Visual Studio Professional 2022</t>
  </si>
  <si>
    <t>Grupo</t>
  </si>
  <si>
    <t>Seção de Controle de Custos e Gestão de Atas de Registro de Preços - SECGA</t>
  </si>
  <si>
    <t xml:space="preserve">Unidade </t>
  </si>
  <si>
    <r>
      <rPr>
        <vertAlign val="superscript"/>
        <sz val="11"/>
        <color theme="1"/>
        <rFont val="Calibri"/>
        <family val="2"/>
        <scheme val="minor"/>
      </rPr>
      <t xml:space="preserve">1 e 2 </t>
    </r>
    <r>
      <rPr>
        <sz val="11"/>
        <color theme="1"/>
        <rFont val="Calibri"/>
        <family val="2"/>
        <scheme val="minor"/>
      </rPr>
      <t xml:space="preserve">Despesa Estimada com Reembolso de Diárias e Passagens,  cfme item 3.2, "j" do ETP e item  3.3 do TR </t>
    </r>
    <r>
      <rPr>
        <b/>
        <sz val="11"/>
        <color theme="1"/>
        <rFont val="Calibri"/>
        <family val="2"/>
        <scheme val="minor"/>
      </rPr>
      <t xml:space="preserve"> (VALOR FIXO  NÃO SUJEITO À ALTERAÇÃO PELO LICITANTE)</t>
    </r>
  </si>
  <si>
    <t>Anexo III-I - VALOR MÁXIMO DE REFERÊNCIA POR ITEM</t>
  </si>
  <si>
    <t>ANEXO III-II - VALOR MÁXIMO DE REFERÊNCIA POR TIPO DE HORA</t>
  </si>
  <si>
    <t>III-III - PLANILHA DE CUSTOS E FORMAÇÃO DOS PREÇOS - ESTIMATIVA</t>
  </si>
  <si>
    <t>ANEXO III - IV - ENCARGOS SOCIAIS DE SERVIÇOS TERCEIRIZADOS</t>
  </si>
  <si>
    <r>
      <t>ANEXO III-V</t>
    </r>
    <r>
      <rPr>
        <sz val="7"/>
        <rFont val="Times New Roman"/>
        <family val="1"/>
      </rPr>
      <t xml:space="preserve">   -  </t>
    </r>
    <r>
      <rPr>
        <sz val="11"/>
        <rFont val="Calibri"/>
        <family val="2"/>
      </rPr>
      <t>Composição do item LDI</t>
    </r>
  </si>
  <si>
    <t>Valor Total por item</t>
  </si>
  <si>
    <t xml:space="preserve">Quantidade </t>
  </si>
  <si>
    <t>Único</t>
  </si>
  <si>
    <r>
      <rPr>
        <b/>
        <vertAlign val="superscript"/>
        <sz val="11"/>
        <color rgb="FF000000"/>
        <rFont val="Calibri"/>
        <family val="2"/>
      </rPr>
      <t xml:space="preserve">1 </t>
    </r>
    <r>
      <rPr>
        <b/>
        <sz val="11"/>
        <color indexed="8"/>
        <rFont val="Calibri"/>
        <family val="2"/>
      </rPr>
      <t xml:space="preserve">Quantidade </t>
    </r>
  </si>
  <si>
    <r>
      <t xml:space="preserve"> 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 licitante vencedora do certame deverá detalhar o preço dos itens 1 a 3, por tipo de hora,  conforme planilha eletrônica - Modelo de Proposta - Anexo I-I deste Termo de Referência, elaborada de acordo com os seguintes quantitativos:
  Horas Normais: Correspondentes ao preço unitário da hora de esforço, por categoria -   </t>
    </r>
    <r>
      <rPr>
        <b/>
        <sz val="11"/>
        <color theme="1"/>
        <rFont val="Calibri"/>
        <family val="2"/>
        <scheme val="minor"/>
      </rPr>
      <t>46.568 horas para Análise de Desenvolvimento; 4.800 horas para Documentação e  28.298 horas para Suporte Técnico</t>
    </r>
    <r>
      <rPr>
        <sz val="11"/>
        <color theme="1"/>
        <rFont val="Calibri"/>
        <family val="2"/>
        <scheme val="minor"/>
      </rPr>
      <t>;
  Horas diferenciadas Tipo 1: Correspondentes ao preço unitário da hora de esforço, por categoria que, por necessidade do contratante, tenham que ser realizadas, obrigatoriamente, aos sábados, até às 22h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O adicional aplicado é de 50% sobre o valor da hora NORMAL - </t>
    </r>
    <r>
      <rPr>
        <b/>
        <sz val="11"/>
        <color theme="1"/>
        <rFont val="Calibri"/>
        <family val="2"/>
        <scheme val="minor"/>
      </rPr>
      <t xml:space="preserve"> 2.000 horas para Análise de Desenvolvimento e 1.200 para Suporte Técnico.</t>
    </r>
    <r>
      <rPr>
        <sz val="11"/>
        <color theme="1"/>
        <rFont val="Calibri"/>
        <family val="2"/>
        <scheme val="minor"/>
      </rPr>
      <t xml:space="preserve">
  Horas diferenciadas Tipo 2: Correspondentes ao preço unitário da hora de esforço, por categoria que, por necessidade do contratante, tenham que ser realizadas, obrigatoriamente, aos sábados, após às 22h. O adicional aplicado é de 50% sobre o valor da hora NORMAL, acrescido ainda de 20% a título de adicional noturno -  </t>
    </r>
    <r>
      <rPr>
        <b/>
        <sz val="11"/>
        <color theme="1"/>
        <rFont val="Calibri"/>
        <family val="2"/>
        <scheme val="minor"/>
      </rPr>
      <t xml:space="preserve">20 horas para Análise de Desenvolvimento e 20 horas para Suporte Técnico.
</t>
    </r>
    <r>
      <rPr>
        <sz val="11"/>
        <color theme="1"/>
        <rFont val="Calibri"/>
        <family val="2"/>
        <scheme val="minor"/>
      </rPr>
      <t xml:space="preserve">
  Horas diferenciadas Tipo 3: Correspondentes ao preço unitário da hora de esforço, por categoria que, por necessidade do contratante, tenham que ser realizadas, obrigatoriamente, aos domingos e feriados, até às 22h. O adicional aplicado é de 100% sobre o valor da hora NORMAL -  </t>
    </r>
    <r>
      <rPr>
        <b/>
        <sz val="11"/>
        <color theme="1"/>
        <rFont val="Calibri"/>
        <family val="2"/>
        <scheme val="minor"/>
      </rPr>
      <t>2.000 horas para Análise de Desenvolvimento e 1.200 horas para Suporte Técnico.</t>
    </r>
    <r>
      <rPr>
        <sz val="11"/>
        <color theme="1"/>
        <rFont val="Calibri"/>
        <family val="2"/>
        <scheme val="minor"/>
      </rPr>
      <t xml:space="preserve">
  Horas diferenciadas Tipo 4: Correspondentes ao preço unitário da hora de esforço, por categoria que, por necessidade do contratante, tenham que ser realizadas, obrigatoriamente, aos domingos e feriados, após às 22h. O adicional aplicado é de 100% sobre o valor da hora NORMAL, acrescido ainda de 20% a título de adicional noturno -  </t>
    </r>
    <r>
      <rPr>
        <b/>
        <sz val="11"/>
        <color theme="1"/>
        <rFont val="Calibri"/>
        <family val="2"/>
        <scheme val="minor"/>
      </rPr>
      <t>20 horas para Análise de Desenvolvimento e 20 horas para Suporte Técnico.</t>
    </r>
  </si>
  <si>
    <r>
      <rPr>
        <vertAlign val="superscript"/>
        <sz val="11"/>
        <color theme="1"/>
        <rFont val="Calibri"/>
        <family val="2"/>
        <scheme val="minor"/>
      </rPr>
      <t xml:space="preserve">2   </t>
    </r>
    <r>
      <rPr>
        <sz val="11"/>
        <color theme="1"/>
        <rFont val="Calibri"/>
        <family val="2"/>
        <scheme val="minor"/>
      </rPr>
      <t>Valor total estimado de R$ 174.427,80, para fins de reembolso de diárias e passagens, calculado de acordo com a seguinte metodologia: 48 passagens estimadas nos trechos de ida e volta no valor unitário de R$ 2.000,00 e 180  diárias estimadas no valor unitário de R$ 435,71.</t>
    </r>
  </si>
  <si>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O valor estimado do item 6 não poderá ser alterado, contudo, se a licitante vencedora reduzir o valor, deverá arcar às suas expensas com a diferença, durante a execução do contrato, respeitados os quantitativos estimados e o valor de diária definido no TR.</t>
    </r>
  </si>
  <si>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Despesa Estimada com Reembolso de Diárias e Passagens,  cfme item 3.2, "j" do ETP e item  3.3 do TR </t>
    </r>
    <r>
      <rPr>
        <b/>
        <sz val="11"/>
        <color theme="1"/>
        <rFont val="Calibri"/>
        <family val="2"/>
        <scheme val="minor"/>
      </rPr>
      <t xml:space="preserve"> (VALOR FIXO  NÃO SUJEITO À ALTERAÇÃO PELO LICITANTE)</t>
    </r>
  </si>
  <si>
    <t xml:space="preserve"> Tipo Hora</t>
  </si>
  <si>
    <t>Descrição Sucinta do 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</si>
</sst>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_(&quot;R$ &quot;* #,##0.00_);_(&quot;R$ &quot;* \(#,##0.00\);_(&quot;R$ &quot;* &quot;-&quot;??_);_(@_)"/>
    <numFmt numFmtId="167" formatCode="&quot;R$&quot;\ #,##0.00"/>
    <numFmt numFmtId="168" formatCode="0.000%"/>
    <numFmt numFmtId="169" formatCode="&quot;R$&quot;\ #,##0.0000"/>
    <numFmt numFmtId="170" formatCode="&quot;R$ &quot;#,##0.0000"/>
  </numFmts>
  <fonts count="6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Garamond"/>
      <family val="1"/>
    </font>
    <font>
      <b/>
      <sz val="8"/>
      <color indexed="81"/>
      <name val="Tahoma"/>
      <family val="2"/>
    </font>
    <font>
      <sz val="9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sz val="12"/>
      <color indexed="8"/>
      <name val="Garamond"/>
      <family val="1"/>
    </font>
    <font>
      <u/>
      <sz val="12"/>
      <color indexed="8"/>
      <name val="Garamond"/>
      <family val="1"/>
    </font>
    <font>
      <b/>
      <vertAlign val="superscript"/>
      <sz val="12"/>
      <name val="Garamond"/>
      <family val="1"/>
    </font>
    <font>
      <u/>
      <sz val="22"/>
      <color indexed="8"/>
      <name val="Garamond"/>
      <family val="1"/>
    </font>
    <font>
      <sz val="22"/>
      <color indexed="8"/>
      <name val="Garamond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7"/>
      <name val="Times New Roman"/>
      <family val="1"/>
    </font>
    <font>
      <sz val="13"/>
      <name val="Garamond"/>
      <family val="1"/>
    </font>
    <font>
      <b/>
      <sz val="13"/>
      <name val="Garamond"/>
      <family val="1"/>
    </font>
    <font>
      <sz val="11"/>
      <name val="Garamond"/>
      <family val="1"/>
    </font>
    <font>
      <b/>
      <sz val="14"/>
      <name val="Arial"/>
      <family val="2"/>
    </font>
    <font>
      <i/>
      <sz val="11"/>
      <color indexed="8"/>
      <name val="Calibri"/>
      <family val="2"/>
    </font>
    <font>
      <b/>
      <sz val="11"/>
      <name val="Garamond"/>
      <family val="1"/>
    </font>
    <font>
      <b/>
      <sz val="9"/>
      <color indexed="81"/>
      <name val="Tahoma"/>
      <family val="2"/>
    </font>
    <font>
      <sz val="10"/>
      <name val="Garamond"/>
      <family val="1"/>
    </font>
    <font>
      <sz val="12"/>
      <color indexed="10"/>
      <name val="Garamond"/>
      <family val="1"/>
    </font>
    <font>
      <b/>
      <sz val="9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i/>
      <sz val="10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name val="Calibri"/>
      <family val="2"/>
      <scheme val="minor"/>
    </font>
    <font>
      <b/>
      <sz val="14"/>
      <color theme="1"/>
      <name val="Garamond"/>
      <family val="1"/>
    </font>
    <font>
      <sz val="10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rgb="FF000000"/>
      <name val="Times New Roman"/>
      <family val="1"/>
    </font>
    <font>
      <b/>
      <sz val="12"/>
      <color theme="1"/>
      <name val="Garamond"/>
      <family val="1"/>
    </font>
    <font>
      <sz val="10"/>
      <color theme="1"/>
      <name val="Garamond"/>
      <family val="1"/>
    </font>
    <font>
      <sz val="8"/>
      <color theme="1"/>
      <name val="Garamond"/>
      <family val="1"/>
    </font>
    <font>
      <b/>
      <sz val="10"/>
      <color rgb="FF000000"/>
      <name val="Garamond"/>
      <family val="1"/>
    </font>
    <font>
      <sz val="8"/>
      <name val="Garamond"/>
      <family val="1"/>
    </font>
    <font>
      <b/>
      <sz val="10"/>
      <color theme="1"/>
      <name val="Garamond"/>
      <family val="1"/>
    </font>
    <font>
      <b/>
      <sz val="10"/>
      <name val="Garamond"/>
      <family val="1"/>
    </font>
    <font>
      <sz val="9"/>
      <color indexed="10"/>
      <name val="Geneva"/>
      <family val="2"/>
    </font>
    <font>
      <b/>
      <sz val="8"/>
      <name val="Garamond"/>
      <family val="1"/>
    </font>
    <font>
      <b/>
      <sz val="8"/>
      <color theme="1"/>
      <name val="Garamond"/>
      <family val="1"/>
    </font>
    <font>
      <i/>
      <sz val="10"/>
      <name val="Garamond"/>
      <family val="1"/>
    </font>
    <font>
      <sz val="8"/>
      <color rgb="FF000000"/>
      <name val="Garamond"/>
      <family val="1"/>
    </font>
    <font>
      <vertAlign val="superscript"/>
      <sz val="12"/>
      <name val="Garamond"/>
      <family val="1"/>
    </font>
    <font>
      <vertAlign val="superscript"/>
      <sz val="11"/>
      <color theme="1"/>
      <name val="Calibri"/>
      <family val="2"/>
      <scheme val="minor"/>
    </font>
    <font>
      <vertAlign val="superscript"/>
      <sz val="13"/>
      <name val="Garamond"/>
      <family val="1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lightDown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0"/>
      </left>
      <right style="medium">
        <color indexed="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0" borderId="0"/>
    <xf numFmtId="0" fontId="2" fillId="0" borderId="0"/>
  </cellStyleXfs>
  <cellXfs count="437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3" applyFont="1" applyAlignment="1" applyProtection="1">
      <alignment horizontal="center" wrapText="1"/>
      <protection locked="0"/>
    </xf>
    <xf numFmtId="0" fontId="35" fillId="0" borderId="0" xfId="0" applyFont="1"/>
    <xf numFmtId="0" fontId="36" fillId="0" borderId="1" xfId="0" applyFont="1" applyBorder="1" applyAlignment="1">
      <alignment horizontal="left"/>
    </xf>
    <xf numFmtId="0" fontId="5" fillId="0" borderId="2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0" borderId="4" xfId="3" applyFont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8" fillId="0" borderId="0" xfId="0" applyFont="1"/>
    <xf numFmtId="0" fontId="36" fillId="0" borderId="5" xfId="0" applyFont="1" applyBorder="1" applyAlignment="1">
      <alignment horizontal="left"/>
    </xf>
    <xf numFmtId="0" fontId="38" fillId="0" borderId="0" xfId="0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2" fontId="5" fillId="0" borderId="4" xfId="3" applyNumberFormat="1" applyFont="1" applyBorder="1" applyAlignment="1">
      <alignment horizontal="right" vertical="center" wrapText="1"/>
    </xf>
    <xf numFmtId="0" fontId="7" fillId="0" borderId="0" xfId="3" applyFont="1" applyAlignment="1">
      <alignment horizontal="left" vertical="center" wrapText="1"/>
    </xf>
    <xf numFmtId="0" fontId="0" fillId="0" borderId="0" xfId="0" applyAlignment="1">
      <alignment vertical="center"/>
    </xf>
    <xf numFmtId="0" fontId="39" fillId="0" borderId="6" xfId="0" applyFont="1" applyBorder="1" applyAlignment="1">
      <alignment horizontal="left" vertical="center"/>
    </xf>
    <xf numFmtId="0" fontId="39" fillId="0" borderId="6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justify" vertical="center"/>
    </xf>
    <xf numFmtId="0" fontId="40" fillId="0" borderId="8" xfId="0" applyFont="1" applyBorder="1" applyAlignment="1">
      <alignment vertical="center"/>
    </xf>
    <xf numFmtId="0" fontId="35" fillId="0" borderId="2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 wrapText="1"/>
    </xf>
    <xf numFmtId="10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40" fillId="3" borderId="8" xfId="0" applyFont="1" applyFill="1" applyBorder="1" applyAlignment="1">
      <alignment horizontal="justify" vertical="center"/>
    </xf>
    <xf numFmtId="0" fontId="40" fillId="4" borderId="8" xfId="0" applyFont="1" applyFill="1" applyBorder="1" applyAlignment="1">
      <alignment horizontal="justify" vertical="center"/>
    </xf>
    <xf numFmtId="0" fontId="23" fillId="0" borderId="7" xfId="0" applyFont="1" applyBorder="1" applyAlignment="1">
      <alignment vertical="top" wrapText="1"/>
    </xf>
    <xf numFmtId="10" fontId="23" fillId="0" borderId="8" xfId="4" applyNumberFormat="1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10" fontId="23" fillId="0" borderId="10" xfId="4" applyNumberFormat="1" applyFont="1" applyBorder="1" applyAlignment="1">
      <alignment vertical="top" wrapText="1"/>
    </xf>
    <xf numFmtId="0" fontId="24" fillId="0" borderId="2" xfId="0" applyFont="1" applyBorder="1" applyAlignment="1">
      <alignment vertical="center" wrapText="1"/>
    </xf>
    <xf numFmtId="0" fontId="23" fillId="0" borderId="0" xfId="0" applyFont="1" applyAlignment="1">
      <alignment vertical="top" wrapText="1"/>
    </xf>
    <xf numFmtId="0" fontId="35" fillId="0" borderId="2" xfId="0" applyFont="1" applyBorder="1" applyAlignment="1">
      <alignment horizontal="right"/>
    </xf>
    <xf numFmtId="0" fontId="35" fillId="0" borderId="2" xfId="0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164" fontId="35" fillId="0" borderId="2" xfId="5" applyFont="1" applyFill="1" applyBorder="1" applyAlignment="1" applyProtection="1">
      <alignment horizontal="center" vertical="center"/>
    </xf>
    <xf numFmtId="164" fontId="35" fillId="0" borderId="0" xfId="5" applyFont="1" applyFill="1" applyBorder="1" applyAlignment="1" applyProtection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164" fontId="38" fillId="0" borderId="0" xfId="5" applyFont="1" applyFill="1" applyBorder="1" applyAlignment="1" applyProtection="1">
      <alignment horizontal="center" vertical="center"/>
    </xf>
    <xf numFmtId="4" fontId="7" fillId="0" borderId="2" xfId="3" applyNumberFormat="1" applyFont="1" applyBorder="1" applyAlignment="1">
      <alignment vertical="center"/>
    </xf>
    <xf numFmtId="4" fontId="35" fillId="0" borderId="0" xfId="0" applyNumberFormat="1" applyFont="1"/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10" fontId="5" fillId="0" borderId="2" xfId="3" applyNumberFormat="1" applyFont="1" applyBorder="1" applyAlignment="1">
      <alignment horizontal="center"/>
    </xf>
    <xf numFmtId="4" fontId="37" fillId="0" borderId="0" xfId="0" applyNumberFormat="1" applyFont="1" applyAlignment="1">
      <alignment horizontal="right"/>
    </xf>
    <xf numFmtId="10" fontId="35" fillId="0" borderId="0" xfId="0" applyNumberFormat="1" applyFont="1"/>
    <xf numFmtId="0" fontId="6" fillId="0" borderId="2" xfId="0" applyFont="1" applyBorder="1" applyAlignment="1">
      <alignment horizontal="center" vertical="center"/>
    </xf>
    <xf numFmtId="4" fontId="38" fillId="0" borderId="2" xfId="0" applyNumberFormat="1" applyFont="1" applyBorder="1" applyAlignment="1">
      <alignment horizontal="center" vertical="center"/>
    </xf>
    <xf numFmtId="2" fontId="43" fillId="5" borderId="12" xfId="0" applyNumberFormat="1" applyFont="1" applyFill="1" applyBorder="1" applyAlignment="1">
      <alignment horizontal="center" vertical="center"/>
    </xf>
    <xf numFmtId="0" fontId="40" fillId="4" borderId="7" xfId="0" applyFont="1" applyFill="1" applyBorder="1" applyAlignment="1">
      <alignment horizontal="center" vertical="center"/>
    </xf>
    <xf numFmtId="2" fontId="40" fillId="4" borderId="12" xfId="0" applyNumberFormat="1" applyFont="1" applyFill="1" applyBorder="1" applyAlignment="1">
      <alignment horizontal="center" vertical="center"/>
    </xf>
    <xf numFmtId="0" fontId="40" fillId="3" borderId="7" xfId="0" applyFont="1" applyFill="1" applyBorder="1" applyAlignment="1">
      <alignment horizontal="center" vertical="center"/>
    </xf>
    <xf numFmtId="2" fontId="40" fillId="3" borderId="1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40" fillId="4" borderId="8" xfId="0" applyFont="1" applyFill="1" applyBorder="1" applyAlignment="1">
      <alignment vertical="center"/>
    </xf>
    <xf numFmtId="2" fontId="40" fillId="5" borderId="12" xfId="0" applyNumberFormat="1" applyFont="1" applyFill="1" applyBorder="1" applyAlignment="1">
      <alignment horizontal="center" vertical="center"/>
    </xf>
    <xf numFmtId="2" fontId="39" fillId="6" borderId="12" xfId="0" applyNumberFormat="1" applyFont="1" applyFill="1" applyBorder="1" applyAlignment="1">
      <alignment horizontal="center" vertical="center" wrapText="1"/>
    </xf>
    <xf numFmtId="2" fontId="39" fillId="5" borderId="12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10" fontId="5" fillId="4" borderId="2" xfId="3" applyNumberFormat="1" applyFont="1" applyFill="1" applyBorder="1" applyAlignment="1" applyProtection="1">
      <alignment horizontal="center" vertical="center" wrapText="1"/>
      <protection locked="0"/>
    </xf>
    <xf numFmtId="4" fontId="38" fillId="4" borderId="2" xfId="0" applyNumberFormat="1" applyFont="1" applyFill="1" applyBorder="1" applyAlignment="1">
      <alignment horizontal="center" vertical="center"/>
    </xf>
    <xf numFmtId="164" fontId="38" fillId="0" borderId="2" xfId="5" applyFont="1" applyFill="1" applyBorder="1" applyAlignment="1" applyProtection="1">
      <alignment horizontal="center" vertical="center"/>
    </xf>
    <xf numFmtId="165" fontId="5" fillId="4" borderId="2" xfId="3" applyNumberFormat="1" applyFont="1" applyFill="1" applyBorder="1" applyAlignment="1">
      <alignment horizontal="center" vertical="center" wrapText="1"/>
    </xf>
    <xf numFmtId="10" fontId="24" fillId="0" borderId="2" xfId="0" applyNumberFormat="1" applyFont="1" applyBorder="1" applyAlignment="1">
      <alignment vertical="center"/>
    </xf>
    <xf numFmtId="164" fontId="35" fillId="0" borderId="4" xfId="5" applyFont="1" applyFill="1" applyBorder="1" applyAlignment="1" applyProtection="1">
      <alignment horizontal="center" vertical="center"/>
    </xf>
    <xf numFmtId="4" fontId="38" fillId="0" borderId="4" xfId="0" applyNumberFormat="1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166" fontId="6" fillId="4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30" fillId="0" borderId="0" xfId="0" applyFont="1"/>
    <xf numFmtId="0" fontId="30" fillId="4" borderId="0" xfId="0" applyFont="1" applyFill="1"/>
    <xf numFmtId="0" fontId="6" fillId="0" borderId="2" xfId="3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4" fontId="35" fillId="0" borderId="4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164" fontId="35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17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4" xfId="0" applyBorder="1"/>
    <xf numFmtId="3" fontId="0" fillId="0" borderId="1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0" fontId="5" fillId="3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2" xfId="3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4" fontId="38" fillId="0" borderId="4" xfId="5" applyFont="1" applyFill="1" applyBorder="1" applyAlignment="1" applyProtection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43" fontId="7" fillId="0" borderId="13" xfId="3" applyNumberFormat="1" applyFont="1" applyBorder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6" fillId="0" borderId="19" xfId="0" applyFont="1" applyBorder="1" applyAlignment="1">
      <alignment horizontal="left"/>
    </xf>
    <xf numFmtId="0" fontId="35" fillId="0" borderId="20" xfId="0" applyFont="1" applyBorder="1" applyAlignment="1">
      <alignment horizontal="center"/>
    </xf>
    <xf numFmtId="0" fontId="5" fillId="0" borderId="20" xfId="3" applyFont="1" applyBorder="1" applyAlignment="1">
      <alignment horizontal="right" vertical="center" wrapText="1"/>
    </xf>
    <xf numFmtId="4" fontId="38" fillId="4" borderId="4" xfId="0" applyNumberFormat="1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4" fontId="38" fillId="4" borderId="16" xfId="0" applyNumberFormat="1" applyFont="1" applyFill="1" applyBorder="1" applyAlignment="1">
      <alignment horizontal="center" vertical="center"/>
    </xf>
    <xf numFmtId="4" fontId="38" fillId="0" borderId="16" xfId="0" applyNumberFormat="1" applyFont="1" applyBorder="1" applyAlignment="1">
      <alignment horizontal="center" vertical="center"/>
    </xf>
    <xf numFmtId="164" fontId="35" fillId="0" borderId="20" xfId="5" applyFont="1" applyFill="1" applyBorder="1" applyAlignment="1" applyProtection="1">
      <alignment horizontal="center" vertical="center"/>
    </xf>
    <xf numFmtId="4" fontId="35" fillId="0" borderId="20" xfId="0" applyNumberFormat="1" applyFont="1" applyBorder="1" applyAlignment="1">
      <alignment horizontal="center" vertical="center"/>
    </xf>
    <xf numFmtId="164" fontId="38" fillId="0" borderId="16" xfId="5" applyFont="1" applyFill="1" applyBorder="1" applyAlignment="1" applyProtection="1">
      <alignment horizontal="center" vertical="center"/>
    </xf>
    <xf numFmtId="164" fontId="35" fillId="0" borderId="20" xfId="0" applyNumberFormat="1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164" fontId="35" fillId="0" borderId="16" xfId="0" applyNumberFormat="1" applyFont="1" applyBorder="1" applyAlignment="1">
      <alignment horizontal="center" vertical="center"/>
    </xf>
    <xf numFmtId="0" fontId="5" fillId="0" borderId="21" xfId="3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6" fillId="0" borderId="13" xfId="0" applyFont="1" applyBorder="1" applyAlignment="1">
      <alignment horizontal="left"/>
    </xf>
    <xf numFmtId="0" fontId="36" fillId="0" borderId="2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35" fillId="0" borderId="16" xfId="5" applyFont="1" applyFill="1" applyBorder="1" applyAlignment="1" applyProtection="1">
      <alignment horizontal="center" vertical="center"/>
    </xf>
    <xf numFmtId="4" fontId="35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38" fillId="4" borderId="0" xfId="0" applyNumberFormat="1" applyFont="1" applyFill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3" fontId="6" fillId="0" borderId="2" xfId="3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/>
    </xf>
    <xf numFmtId="0" fontId="7" fillId="7" borderId="2" xfId="3" applyFont="1" applyFill="1" applyBorder="1" applyAlignment="1">
      <alignment vertical="center" textRotation="255" wrapText="1"/>
    </xf>
    <xf numFmtId="0" fontId="6" fillId="7" borderId="2" xfId="3" applyFont="1" applyFill="1" applyBorder="1" applyAlignment="1">
      <alignment vertical="center" textRotation="255" wrapText="1"/>
    </xf>
    <xf numFmtId="0" fontId="7" fillId="7" borderId="2" xfId="3" applyFont="1" applyFill="1" applyBorder="1" applyAlignment="1">
      <alignment vertical="center" textRotation="255"/>
    </xf>
    <xf numFmtId="10" fontId="5" fillId="3" borderId="4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4" xfId="3" applyNumberFormat="1" applyFont="1" applyFill="1" applyBorder="1" applyAlignment="1">
      <alignment horizontal="center" vertical="center" wrapText="1"/>
    </xf>
    <xf numFmtId="10" fontId="5" fillId="3" borderId="4" xfId="3" applyNumberFormat="1" applyFont="1" applyFill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6" fillId="0" borderId="22" xfId="0" applyFont="1" applyBorder="1" applyAlignment="1">
      <alignment horizontal="left" vertical="center"/>
    </xf>
    <xf numFmtId="0" fontId="35" fillId="0" borderId="20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3" fillId="4" borderId="0" xfId="3" applyFont="1" applyFill="1" applyAlignment="1" applyProtection="1">
      <alignment vertical="center" wrapText="1"/>
      <protection locked="0"/>
    </xf>
    <xf numFmtId="0" fontId="36" fillId="0" borderId="19" xfId="0" applyFont="1" applyBorder="1" applyAlignment="1">
      <alignment horizontal="left" vertical="center"/>
    </xf>
    <xf numFmtId="164" fontId="45" fillId="0" borderId="2" xfId="0" applyNumberFormat="1" applyFont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0" fontId="5" fillId="3" borderId="2" xfId="3" applyNumberFormat="1" applyFont="1" applyFill="1" applyBorder="1" applyAlignment="1">
      <alignment horizontal="center" vertical="center"/>
    </xf>
    <xf numFmtId="0" fontId="36" fillId="0" borderId="5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10" fontId="5" fillId="0" borderId="2" xfId="3" applyNumberFormat="1" applyFont="1" applyBorder="1" applyAlignment="1">
      <alignment horizontal="center" vertical="center"/>
    </xf>
    <xf numFmtId="2" fontId="40" fillId="8" borderId="12" xfId="0" applyNumberFormat="1" applyFont="1" applyFill="1" applyBorder="1" applyAlignment="1">
      <alignment horizontal="center" vertical="center"/>
    </xf>
    <xf numFmtId="4" fontId="38" fillId="3" borderId="2" xfId="0" applyNumberFormat="1" applyFont="1" applyFill="1" applyBorder="1" applyAlignment="1">
      <alignment horizontal="center" vertical="center"/>
    </xf>
    <xf numFmtId="4" fontId="38" fillId="3" borderId="16" xfId="0" applyNumberFormat="1" applyFont="1" applyFill="1" applyBorder="1" applyAlignment="1">
      <alignment horizontal="center" vertical="center"/>
    </xf>
    <xf numFmtId="4" fontId="38" fillId="3" borderId="4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left" vertical="center"/>
    </xf>
    <xf numFmtId="0" fontId="39" fillId="0" borderId="2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4" fontId="6" fillId="3" borderId="27" xfId="3" applyNumberFormat="1" applyFont="1" applyFill="1" applyBorder="1" applyAlignment="1">
      <alignment vertical="center"/>
    </xf>
    <xf numFmtId="164" fontId="35" fillId="3" borderId="4" xfId="0" applyNumberFormat="1" applyFont="1" applyFill="1" applyBorder="1" applyAlignment="1">
      <alignment horizontal="center" vertical="center"/>
    </xf>
    <xf numFmtId="4" fontId="6" fillId="3" borderId="2" xfId="3" applyNumberFormat="1" applyFont="1" applyFill="1" applyBorder="1" applyAlignment="1">
      <alignment vertical="center"/>
    </xf>
    <xf numFmtId="4" fontId="0" fillId="0" borderId="0" xfId="0" applyNumberFormat="1"/>
    <xf numFmtId="0" fontId="40" fillId="8" borderId="7" xfId="0" applyFont="1" applyFill="1" applyBorder="1" applyAlignment="1">
      <alignment horizontal="center" vertical="center"/>
    </xf>
    <xf numFmtId="0" fontId="40" fillId="8" borderId="8" xfId="0" applyFont="1" applyFill="1" applyBorder="1" applyAlignment="1">
      <alignment horizontal="justify" vertical="center"/>
    </xf>
    <xf numFmtId="0" fontId="3" fillId="0" borderId="0" xfId="3" applyFont="1" applyAlignment="1">
      <alignment wrapText="1"/>
    </xf>
    <xf numFmtId="10" fontId="32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35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right" vertical="center" wrapText="1"/>
    </xf>
    <xf numFmtId="43" fontId="7" fillId="0" borderId="13" xfId="3" applyNumberFormat="1" applyFont="1" applyBorder="1" applyAlignment="1">
      <alignment vertical="center" wrapText="1"/>
    </xf>
    <xf numFmtId="0" fontId="35" fillId="4" borderId="0" xfId="0" applyFont="1" applyFill="1"/>
    <xf numFmtId="0" fontId="35" fillId="4" borderId="0" xfId="0" applyFont="1" applyFill="1" applyAlignment="1">
      <alignment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0" fontId="23" fillId="0" borderId="0" xfId="0" applyFont="1" applyAlignment="1">
      <alignment vertical="center" wrapText="1"/>
    </xf>
    <xf numFmtId="10" fontId="33" fillId="0" borderId="0" xfId="4" applyNumberFormat="1" applyFont="1" applyAlignment="1">
      <alignment horizontal="center" vertical="center"/>
    </xf>
    <xf numFmtId="43" fontId="0" fillId="0" borderId="0" xfId="0" applyNumberFormat="1"/>
    <xf numFmtId="4" fontId="46" fillId="0" borderId="0" xfId="0" applyNumberFormat="1" applyFont="1"/>
    <xf numFmtId="10" fontId="33" fillId="0" borderId="0" xfId="4" applyNumberFormat="1" applyFont="1" applyProtection="1"/>
    <xf numFmtId="0" fontId="34" fillId="0" borderId="0" xfId="0" applyFont="1"/>
    <xf numFmtId="0" fontId="38" fillId="2" borderId="16" xfId="0" applyFont="1" applyFill="1" applyBorder="1" applyAlignment="1">
      <alignment vertical="center"/>
    </xf>
    <xf numFmtId="1" fontId="35" fillId="0" borderId="0" xfId="0" applyNumberFormat="1" applyFont="1"/>
    <xf numFmtId="44" fontId="33" fillId="0" borderId="0" xfId="1" applyFont="1"/>
    <xf numFmtId="43" fontId="35" fillId="0" borderId="0" xfId="0" applyNumberFormat="1" applyFont="1"/>
    <xf numFmtId="10" fontId="1" fillId="0" borderId="0" xfId="4" applyNumberFormat="1" applyFont="1"/>
    <xf numFmtId="10" fontId="1" fillId="0" borderId="0" xfId="4" applyNumberFormat="1" applyFont="1" applyAlignment="1">
      <alignment vertical="center"/>
    </xf>
    <xf numFmtId="44" fontId="33" fillId="0" borderId="2" xfId="1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3" applyFont="1"/>
    <xf numFmtId="0" fontId="50" fillId="0" borderId="42" xfId="3" applyFont="1" applyBorder="1" applyAlignment="1">
      <alignment horizontal="left" vertical="center"/>
    </xf>
    <xf numFmtId="0" fontId="54" fillId="0" borderId="42" xfId="3" applyFont="1" applyBorder="1" applyAlignment="1">
      <alignment horizontal="center" vertical="center"/>
    </xf>
    <xf numFmtId="0" fontId="30" fillId="0" borderId="0" xfId="3" applyFont="1"/>
    <xf numFmtId="0" fontId="57" fillId="11" borderId="26" xfId="7" applyFont="1" applyFill="1" applyBorder="1" applyAlignment="1">
      <alignment horizontal="center" vertical="center"/>
    </xf>
    <xf numFmtId="0" fontId="30" fillId="4" borderId="0" xfId="8" applyFont="1" applyFill="1" applyAlignment="1">
      <alignment vertical="center"/>
    </xf>
    <xf numFmtId="168" fontId="50" fillId="0" borderId="42" xfId="3" applyNumberFormat="1" applyFont="1" applyBorder="1" applyAlignment="1">
      <alignment horizontal="center" vertical="center"/>
    </xf>
    <xf numFmtId="0" fontId="53" fillId="4" borderId="44" xfId="7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30" fillId="4" borderId="0" xfId="8" applyFont="1" applyFill="1" applyAlignment="1">
      <alignment vertical="center" wrapText="1"/>
    </xf>
    <xf numFmtId="168" fontId="50" fillId="0" borderId="41" xfId="3" applyNumberFormat="1" applyFont="1" applyBorder="1" applyAlignment="1">
      <alignment horizontal="center" vertical="center"/>
    </xf>
    <xf numFmtId="10" fontId="54" fillId="3" borderId="46" xfId="0" applyNumberFormat="1" applyFont="1" applyFill="1" applyBorder="1" applyAlignment="1">
      <alignment horizontal="center" vertical="center"/>
    </xf>
    <xf numFmtId="0" fontId="53" fillId="3" borderId="47" xfId="3" applyFont="1" applyFill="1" applyBorder="1" applyAlignment="1">
      <alignment horizontal="left" vertical="center"/>
    </xf>
    <xf numFmtId="2" fontId="54" fillId="0" borderId="0" xfId="3" applyNumberFormat="1" applyFont="1" applyAlignment="1">
      <alignment horizontal="center" vertical="center"/>
    </xf>
    <xf numFmtId="0" fontId="53" fillId="0" borderId="0" xfId="3" applyFont="1" applyAlignment="1">
      <alignment horizontal="left" vertical="center"/>
    </xf>
    <xf numFmtId="0" fontId="53" fillId="4" borderId="42" xfId="8" applyFont="1" applyFill="1" applyBorder="1" applyAlignment="1">
      <alignment horizontal="left" vertical="center"/>
    </xf>
    <xf numFmtId="0" fontId="53" fillId="4" borderId="10" xfId="8" applyFont="1" applyFill="1" applyBorder="1" applyAlignment="1">
      <alignment horizontal="left" vertical="center"/>
    </xf>
    <xf numFmtId="168" fontId="50" fillId="4" borderId="42" xfId="3" applyNumberFormat="1" applyFont="1" applyFill="1" applyBorder="1" applyAlignment="1">
      <alignment horizontal="center" vertical="center"/>
    </xf>
    <xf numFmtId="0" fontId="30" fillId="9" borderId="0" xfId="8" applyFont="1" applyFill="1" applyAlignment="1">
      <alignment vertical="center"/>
    </xf>
    <xf numFmtId="0" fontId="50" fillId="3" borderId="45" xfId="3" applyFont="1" applyFill="1" applyBorder="1" applyAlignment="1">
      <alignment horizontal="center" vertical="center"/>
    </xf>
    <xf numFmtId="0" fontId="54" fillId="3" borderId="45" xfId="3" applyFont="1" applyFill="1" applyBorder="1" applyAlignment="1">
      <alignment horizontal="center" vertical="center"/>
    </xf>
    <xf numFmtId="10" fontId="50" fillId="3" borderId="46" xfId="0" applyNumberFormat="1" applyFont="1" applyFill="1" applyBorder="1" applyAlignment="1">
      <alignment horizontal="center" vertical="center"/>
    </xf>
    <xf numFmtId="0" fontId="53" fillId="3" borderId="45" xfId="3" applyFont="1" applyFill="1" applyBorder="1" applyAlignment="1">
      <alignment horizontal="left" vertical="center"/>
    </xf>
    <xf numFmtId="0" fontId="53" fillId="9" borderId="42" xfId="3" applyFont="1" applyFill="1" applyBorder="1" applyAlignment="1">
      <alignment horizontal="left" vertical="center"/>
    </xf>
    <xf numFmtId="0" fontId="53" fillId="9" borderId="48" xfId="3" applyFont="1" applyFill="1" applyBorder="1" applyAlignment="1">
      <alignment horizontal="left" vertical="center" wrapText="1"/>
    </xf>
    <xf numFmtId="0" fontId="30" fillId="9" borderId="0" xfId="8" applyFont="1" applyFill="1" applyAlignment="1">
      <alignment vertical="center" wrapText="1"/>
    </xf>
    <xf numFmtId="0" fontId="57" fillId="9" borderId="48" xfId="3" applyFont="1" applyFill="1" applyBorder="1" applyAlignment="1">
      <alignment horizontal="left" vertical="center"/>
    </xf>
    <xf numFmtId="10" fontId="50" fillId="3" borderId="46" xfId="3" applyNumberFormat="1" applyFont="1" applyFill="1" applyBorder="1" applyAlignment="1">
      <alignment horizontal="center" vertical="center"/>
    </xf>
    <xf numFmtId="49" fontId="30" fillId="4" borderId="0" xfId="8" applyNumberFormat="1" applyFont="1" applyFill="1" applyAlignment="1">
      <alignment vertical="center" wrapText="1"/>
    </xf>
    <xf numFmtId="168" fontId="50" fillId="4" borderId="41" xfId="3" applyNumberFormat="1" applyFont="1" applyFill="1" applyBorder="1" applyAlignment="1">
      <alignment horizontal="center" vertical="center"/>
    </xf>
    <xf numFmtId="2" fontId="50" fillId="0" borderId="0" xfId="3" applyNumberFormat="1" applyFont="1" applyAlignment="1">
      <alignment horizontal="center" vertical="center"/>
    </xf>
    <xf numFmtId="0" fontId="30" fillId="4" borderId="0" xfId="8" applyFont="1" applyFill="1" applyAlignment="1">
      <alignment horizontal="left" vertical="center" wrapText="1"/>
    </xf>
    <xf numFmtId="0" fontId="53" fillId="3" borderId="45" xfId="3" applyFont="1" applyFill="1" applyBorder="1" applyAlignment="1">
      <alignment vertical="center"/>
    </xf>
    <xf numFmtId="0" fontId="55" fillId="0" borderId="24" xfId="8" applyFont="1" applyBorder="1" applyAlignment="1">
      <alignment horizontal="center" vertical="center"/>
    </xf>
    <xf numFmtId="0" fontId="55" fillId="0" borderId="0" xfId="8" applyFont="1" applyAlignment="1">
      <alignment horizontal="center" vertical="center"/>
    </xf>
    <xf numFmtId="10" fontId="50" fillId="0" borderId="0" xfId="3" applyNumberFormat="1" applyFont="1" applyAlignment="1">
      <alignment horizontal="center" vertical="center"/>
    </xf>
    <xf numFmtId="0" fontId="53" fillId="4" borderId="0" xfId="3" applyFont="1" applyFill="1" applyAlignment="1">
      <alignment vertical="center"/>
    </xf>
    <xf numFmtId="10" fontId="54" fillId="6" borderId="50" xfId="3" applyNumberFormat="1" applyFont="1" applyFill="1" applyBorder="1" applyAlignment="1">
      <alignment horizontal="center" vertical="center" wrapText="1"/>
    </xf>
    <xf numFmtId="0" fontId="54" fillId="0" borderId="0" xfId="3" applyFont="1" applyAlignment="1">
      <alignment vertical="center"/>
    </xf>
    <xf numFmtId="0" fontId="58" fillId="0" borderId="0" xfId="3" applyFont="1" applyAlignment="1">
      <alignment vertical="center"/>
    </xf>
    <xf numFmtId="0" fontId="36" fillId="0" borderId="0" xfId="0" applyFont="1" applyAlignment="1">
      <alignment horizontal="right"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59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 wrapText="1"/>
    </xf>
    <xf numFmtId="0" fontId="50" fillId="0" borderId="0" xfId="0" applyFont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10" fontId="23" fillId="0" borderId="42" xfId="4" applyNumberFormat="1" applyFont="1" applyBorder="1" applyAlignment="1">
      <alignment vertical="center" wrapText="1"/>
    </xf>
    <xf numFmtId="0" fontId="24" fillId="0" borderId="42" xfId="0" applyFont="1" applyBorder="1" applyAlignment="1">
      <alignment vertical="center" wrapText="1"/>
    </xf>
    <xf numFmtId="10" fontId="24" fillId="0" borderId="42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4" fontId="33" fillId="0" borderId="0" xfId="1" applyFont="1" applyFill="1" applyBorder="1" applyAlignment="1">
      <alignment horizontal="center" vertical="center"/>
    </xf>
    <xf numFmtId="0" fontId="50" fillId="0" borderId="42" xfId="3" applyFont="1" applyBorder="1" applyAlignment="1">
      <alignment horizontal="center" vertical="center"/>
    </xf>
    <xf numFmtId="0" fontId="60" fillId="4" borderId="10" xfId="8" applyFont="1" applyFill="1" applyBorder="1" applyAlignment="1">
      <alignment horizontal="left" vertical="center"/>
    </xf>
    <xf numFmtId="0" fontId="49" fillId="0" borderId="2" xfId="0" applyFont="1" applyBorder="1" applyAlignment="1">
      <alignment vertical="center" wrapText="1"/>
    </xf>
    <xf numFmtId="43" fontId="7" fillId="0" borderId="2" xfId="3" applyNumberFormat="1" applyFont="1" applyBorder="1" applyAlignment="1">
      <alignment vertical="center" wrapText="1"/>
    </xf>
    <xf numFmtId="0" fontId="38" fillId="2" borderId="4" xfId="0" applyFont="1" applyFill="1" applyBorder="1" applyAlignment="1">
      <alignment horizontal="left"/>
    </xf>
    <xf numFmtId="10" fontId="32" fillId="3" borderId="4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21" xfId="3" applyNumberFormat="1" applyFont="1" applyFill="1" applyBorder="1" applyAlignment="1">
      <alignment horizontal="center" vertical="center" wrapText="1"/>
    </xf>
    <xf numFmtId="165" fontId="5" fillId="3" borderId="51" xfId="3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3" fontId="65" fillId="4" borderId="2" xfId="0" applyNumberFormat="1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 vertical="center"/>
    </xf>
    <xf numFmtId="0" fontId="65" fillId="4" borderId="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21" fillId="4" borderId="16" xfId="0" applyFont="1" applyFill="1" applyBorder="1" applyAlignment="1">
      <alignment horizontal="center" vertical="center"/>
    </xf>
    <xf numFmtId="0" fontId="65" fillId="4" borderId="16" xfId="0" applyFont="1" applyFill="1" applyBorder="1" applyAlignment="1">
      <alignment horizontal="center" vertical="center" wrapText="1"/>
    </xf>
    <xf numFmtId="4" fontId="0" fillId="4" borderId="0" xfId="0" applyNumberFormat="1" applyFill="1" applyAlignment="1">
      <alignment vertical="center"/>
    </xf>
    <xf numFmtId="165" fontId="18" fillId="4" borderId="2" xfId="0" applyNumberFormat="1" applyFont="1" applyFill="1" applyBorder="1" applyAlignment="1">
      <alignment horizontal="center" vertical="center"/>
    </xf>
    <xf numFmtId="168" fontId="0" fillId="4" borderId="0" xfId="4" applyNumberFormat="1" applyFont="1" applyFill="1" applyAlignment="1">
      <alignment vertical="center"/>
    </xf>
    <xf numFmtId="164" fontId="0" fillId="4" borderId="0" xfId="5" applyFont="1" applyFill="1" applyAlignment="1">
      <alignment vertical="center"/>
    </xf>
    <xf numFmtId="164" fontId="0" fillId="4" borderId="0" xfId="0" applyNumberFormat="1" applyFill="1" applyAlignment="1">
      <alignment vertical="center"/>
    </xf>
    <xf numFmtId="0" fontId="27" fillId="0" borderId="0" xfId="0" applyFont="1" applyAlignment="1">
      <alignment vertical="center"/>
    </xf>
    <xf numFmtId="0" fontId="0" fillId="4" borderId="27" xfId="0" applyFill="1" applyBorder="1" applyAlignment="1">
      <alignment horizontal="center" vertical="center" wrapText="1"/>
    </xf>
    <xf numFmtId="3" fontId="65" fillId="4" borderId="16" xfId="0" applyNumberFormat="1" applyFont="1" applyFill="1" applyBorder="1" applyAlignment="1">
      <alignment horizontal="center" vertical="center" wrapText="1"/>
    </xf>
    <xf numFmtId="4" fontId="65" fillId="4" borderId="16" xfId="0" applyNumberFormat="1" applyFont="1" applyFill="1" applyBorder="1" applyAlignment="1">
      <alignment horizontal="center" vertical="center" wrapText="1"/>
    </xf>
    <xf numFmtId="165" fontId="0" fillId="4" borderId="0" xfId="0" applyNumberFormat="1" applyFill="1" applyAlignment="1">
      <alignment vertical="center"/>
    </xf>
    <xf numFmtId="169" fontId="65" fillId="4" borderId="16" xfId="0" applyNumberFormat="1" applyFont="1" applyFill="1" applyBorder="1" applyAlignment="1">
      <alignment horizontal="center" vertical="center" wrapText="1"/>
    </xf>
    <xf numFmtId="170" fontId="0" fillId="4" borderId="2" xfId="0" applyNumberForma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 wrapText="1"/>
    </xf>
    <xf numFmtId="0" fontId="6" fillId="3" borderId="31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8" borderId="27" xfId="3" applyFont="1" applyFill="1" applyBorder="1" applyAlignment="1">
      <alignment horizontal="center" vertical="center" wrapText="1"/>
    </xf>
    <xf numFmtId="0" fontId="3" fillId="8" borderId="31" xfId="3" applyFont="1" applyFill="1" applyBorder="1" applyAlignment="1">
      <alignment horizontal="center" vertical="center" wrapText="1"/>
    </xf>
    <xf numFmtId="0" fontId="6" fillId="3" borderId="27" xfId="3" applyFont="1" applyFill="1" applyBorder="1" applyAlignment="1">
      <alignment horizontal="center" vertical="center" textRotation="255" wrapText="1"/>
    </xf>
    <xf numFmtId="0" fontId="6" fillId="10" borderId="2" xfId="3" applyFont="1" applyFill="1" applyBorder="1" applyAlignment="1">
      <alignment horizontal="center" vertical="center" textRotation="255" wrapText="1"/>
    </xf>
    <xf numFmtId="0" fontId="6" fillId="10" borderId="23" xfId="3" applyFont="1" applyFill="1" applyBorder="1" applyAlignment="1">
      <alignment horizontal="center" vertical="center" textRotation="255" wrapText="1"/>
    </xf>
    <xf numFmtId="0" fontId="6" fillId="10" borderId="21" xfId="3" applyFont="1" applyFill="1" applyBorder="1" applyAlignment="1">
      <alignment horizontal="center" vertical="center" textRotation="255" wrapText="1"/>
    </xf>
    <xf numFmtId="0" fontId="7" fillId="10" borderId="20" xfId="3" applyFont="1" applyFill="1" applyBorder="1" applyAlignment="1">
      <alignment horizontal="center" vertical="center" textRotation="255" wrapText="1"/>
    </xf>
    <xf numFmtId="0" fontId="7" fillId="10" borderId="4" xfId="3" applyFont="1" applyFill="1" applyBorder="1" applyAlignment="1">
      <alignment horizontal="center" vertical="center" textRotation="255" wrapText="1"/>
    </xf>
    <xf numFmtId="0" fontId="7" fillId="10" borderId="32" xfId="3" applyFont="1" applyFill="1" applyBorder="1" applyAlignment="1">
      <alignment horizontal="center" vertical="center" textRotation="255" wrapText="1"/>
    </xf>
    <xf numFmtId="0" fontId="7" fillId="10" borderId="33" xfId="3" applyFont="1" applyFill="1" applyBorder="1" applyAlignment="1">
      <alignment horizontal="center" vertical="center" textRotation="255" wrapText="1"/>
    </xf>
    <xf numFmtId="0" fontId="6" fillId="10" borderId="20" xfId="3" applyFont="1" applyFill="1" applyBorder="1" applyAlignment="1">
      <alignment horizontal="center" vertical="center" textRotation="255" wrapText="1"/>
    </xf>
    <xf numFmtId="0" fontId="6" fillId="10" borderId="4" xfId="3" applyFont="1" applyFill="1" applyBorder="1" applyAlignment="1">
      <alignment horizontal="center" vertical="center" textRotation="255" wrapText="1"/>
    </xf>
    <xf numFmtId="0" fontId="8" fillId="0" borderId="0" xfId="0" applyFont="1" applyAlignment="1">
      <alignment horizontal="left" vertical="top" wrapText="1"/>
    </xf>
    <xf numFmtId="0" fontId="7" fillId="4" borderId="0" xfId="3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7" fillId="10" borderId="21" xfId="3" applyFont="1" applyFill="1" applyBorder="1" applyAlignment="1">
      <alignment horizontal="center" vertical="center" wrapText="1"/>
    </xf>
    <xf numFmtId="0" fontId="7" fillId="10" borderId="30" xfId="3" applyFont="1" applyFill="1" applyBorder="1" applyAlignment="1">
      <alignment horizontal="center" vertical="center" wrapText="1"/>
    </xf>
    <xf numFmtId="0" fontId="7" fillId="10" borderId="3" xfId="3" applyFont="1" applyFill="1" applyBorder="1" applyAlignment="1">
      <alignment horizontal="center" vertical="center" wrapText="1"/>
    </xf>
    <xf numFmtId="0" fontId="7" fillId="10" borderId="19" xfId="3" applyFont="1" applyFill="1" applyBorder="1" applyAlignment="1">
      <alignment horizontal="center" vertical="center" textRotation="255" wrapText="1"/>
    </xf>
    <xf numFmtId="0" fontId="7" fillId="10" borderId="5" xfId="3" applyFont="1" applyFill="1" applyBorder="1" applyAlignment="1">
      <alignment horizontal="center" vertical="center" textRotation="255" wrapText="1"/>
    </xf>
    <xf numFmtId="0" fontId="6" fillId="0" borderId="0" xfId="3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3" fillId="0" borderId="27" xfId="3" applyFont="1" applyBorder="1" applyAlignment="1">
      <alignment horizontal="center" vertical="center"/>
    </xf>
    <xf numFmtId="0" fontId="3" fillId="0" borderId="31" xfId="3" applyFont="1" applyBorder="1" applyAlignment="1">
      <alignment horizontal="center" vertical="center"/>
    </xf>
    <xf numFmtId="0" fontId="3" fillId="0" borderId="27" xfId="3" applyFont="1" applyBorder="1" applyAlignment="1">
      <alignment horizontal="center" vertical="center" wrapText="1"/>
    </xf>
    <xf numFmtId="0" fontId="3" fillId="0" borderId="31" xfId="3" applyFont="1" applyBorder="1" applyAlignment="1">
      <alignment horizontal="center" vertical="center" wrapText="1"/>
    </xf>
    <xf numFmtId="0" fontId="3" fillId="8" borderId="2" xfId="3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center" vertical="center" wrapText="1"/>
      <protection locked="0"/>
    </xf>
    <xf numFmtId="0" fontId="7" fillId="10" borderId="20" xfId="3" applyFont="1" applyFill="1" applyBorder="1" applyAlignment="1">
      <alignment horizontal="center" vertical="center" textRotation="255"/>
    </xf>
    <xf numFmtId="0" fontId="7" fillId="10" borderId="4" xfId="3" applyFont="1" applyFill="1" applyBorder="1" applyAlignment="1">
      <alignment horizontal="center" vertical="center" textRotation="255"/>
    </xf>
    <xf numFmtId="0" fontId="3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6" borderId="16" xfId="3" applyFont="1" applyFill="1" applyBorder="1" applyAlignment="1" applyProtection="1">
      <alignment horizontal="center" vertical="center" wrapText="1"/>
      <protection locked="0"/>
    </xf>
    <xf numFmtId="0" fontId="3" fillId="0" borderId="34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3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 textRotation="255" wrapText="1"/>
    </xf>
    <xf numFmtId="0" fontId="6" fillId="10" borderId="31" xfId="3" applyFont="1" applyFill="1" applyBorder="1" applyAlignment="1">
      <alignment horizontal="center" vertical="center" textRotation="255" wrapText="1"/>
    </xf>
    <xf numFmtId="0" fontId="7" fillId="10" borderId="16" xfId="3" applyFont="1" applyFill="1" applyBorder="1" applyAlignment="1">
      <alignment horizontal="center" vertical="center" textRotation="255" wrapText="1"/>
    </xf>
    <xf numFmtId="0" fontId="3" fillId="0" borderId="2" xfId="3" applyFont="1" applyBorder="1" applyAlignment="1">
      <alignment horizontal="center" vertical="center" wrapText="1"/>
    </xf>
    <xf numFmtId="0" fontId="25" fillId="4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0" borderId="27" xfId="3" applyFont="1" applyFill="1" applyBorder="1" applyAlignment="1">
      <alignment horizontal="center" vertical="center" textRotation="255" wrapTex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4" fillId="8" borderId="0" xfId="0" applyFont="1" applyFill="1" applyAlignment="1">
      <alignment horizontal="left" vertical="center" wrapText="1"/>
    </xf>
    <xf numFmtId="0" fontId="39" fillId="6" borderId="11" xfId="0" applyFont="1" applyFill="1" applyBorder="1" applyAlignment="1">
      <alignment horizontal="left" vertical="center" wrapText="1"/>
    </xf>
    <xf numFmtId="0" fontId="39" fillId="6" borderId="43" xfId="0" applyFont="1" applyFill="1" applyBorder="1" applyAlignment="1">
      <alignment horizontal="left" vertical="center"/>
    </xf>
    <xf numFmtId="0" fontId="48" fillId="8" borderId="2" xfId="0" applyFont="1" applyFill="1" applyBorder="1" applyAlignment="1">
      <alignment horizontal="center" vertical="center" wrapText="1"/>
    </xf>
    <xf numFmtId="0" fontId="43" fillId="5" borderId="11" xfId="0" applyFont="1" applyFill="1" applyBorder="1" applyAlignment="1">
      <alignment horizontal="center" vertical="center"/>
    </xf>
    <xf numFmtId="0" fontId="43" fillId="5" borderId="26" xfId="0" applyFont="1" applyFill="1" applyBorder="1" applyAlignment="1">
      <alignment horizontal="center" vertical="center"/>
    </xf>
    <xf numFmtId="0" fontId="39" fillId="5" borderId="11" xfId="0" applyFont="1" applyFill="1" applyBorder="1" applyAlignment="1">
      <alignment horizontal="left" vertical="center" wrapText="1"/>
    </xf>
    <xf numFmtId="0" fontId="39" fillId="5" borderId="43" xfId="0" applyFont="1" applyFill="1" applyBorder="1" applyAlignment="1">
      <alignment horizontal="left" vertical="center" wrapText="1"/>
    </xf>
    <xf numFmtId="0" fontId="21" fillId="0" borderId="40" xfId="0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justify" vertical="center" wrapText="1"/>
    </xf>
    <xf numFmtId="0" fontId="18" fillId="4" borderId="27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64" fillId="4" borderId="2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52" xfId="0" applyFont="1" applyFill="1" applyBorder="1" applyAlignment="1">
      <alignment horizontal="center" vertical="center" wrapText="1"/>
    </xf>
    <xf numFmtId="0" fontId="18" fillId="4" borderId="53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35" fillId="0" borderId="34" xfId="0" applyFont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43" fontId="7" fillId="0" borderId="21" xfId="3" applyNumberFormat="1" applyFont="1" applyBorder="1" applyAlignment="1">
      <alignment horizontal="center" vertical="center" wrapText="1"/>
    </xf>
    <xf numFmtId="43" fontId="7" fillId="0" borderId="3" xfId="3" applyNumberFormat="1" applyFont="1" applyBorder="1" applyAlignment="1">
      <alignment horizontal="center" vertical="center" wrapText="1"/>
    </xf>
    <xf numFmtId="0" fontId="50" fillId="0" borderId="0" xfId="3" applyFont="1" applyAlignment="1">
      <alignment horizontal="left" vertical="center"/>
    </xf>
    <xf numFmtId="0" fontId="55" fillId="3" borderId="46" xfId="8" applyFont="1" applyFill="1" applyBorder="1" applyAlignment="1">
      <alignment horizontal="center" vertical="center"/>
    </xf>
    <xf numFmtId="0" fontId="54" fillId="6" borderId="49" xfId="3" applyFont="1" applyFill="1" applyBorder="1" applyAlignment="1">
      <alignment horizontal="left" vertical="center" wrapText="1"/>
    </xf>
    <xf numFmtId="0" fontId="54" fillId="6" borderId="50" xfId="3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55" fillId="3" borderId="45" xfId="8" applyFont="1" applyFill="1" applyBorder="1" applyAlignment="1">
      <alignment horizontal="center" vertical="center" wrapText="1"/>
    </xf>
    <xf numFmtId="0" fontId="55" fillId="3" borderId="45" xfId="8" applyFont="1" applyFill="1" applyBorder="1" applyAlignment="1">
      <alignment horizontal="center" vertical="center"/>
    </xf>
    <xf numFmtId="0" fontId="52" fillId="0" borderId="42" xfId="3" applyFont="1" applyBorder="1" applyAlignment="1">
      <alignment horizontal="center" vertical="center" wrapText="1"/>
    </xf>
    <xf numFmtId="0" fontId="50" fillId="0" borderId="42" xfId="3" applyFont="1" applyBorder="1" applyAlignment="1">
      <alignment horizontal="center" vertical="center"/>
    </xf>
    <xf numFmtId="0" fontId="54" fillId="0" borderId="42" xfId="3" applyFont="1" applyBorder="1" applyAlignment="1">
      <alignment horizontal="center" vertical="center" wrapText="1"/>
    </xf>
    <xf numFmtId="0" fontId="54" fillId="0" borderId="41" xfId="3" applyFont="1" applyBorder="1" applyAlignment="1">
      <alignment horizontal="center" vertical="center" wrapText="1"/>
    </xf>
    <xf numFmtId="0" fontId="54" fillId="0" borderId="51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9">
    <cellStyle name="Cancel" xfId="7" xr:uid="{9671A7AB-BB5F-4177-8EFA-BDB94A64A1CD}"/>
    <cellStyle name="Moeda" xfId="1" builtinId="4"/>
    <cellStyle name="Moeda 2" xfId="2" xr:uid="{C0F1F409-F33C-4B66-B277-251A3B0503BA}"/>
    <cellStyle name="Normal" xfId="0" builtinId="0"/>
    <cellStyle name="Normal 2" xfId="3" xr:uid="{43EF3757-8475-4C7B-9594-B12981416FB0}"/>
    <cellStyle name="Normal 2 3" xfId="8" xr:uid="{0DDAAE76-0A1A-4AF3-9175-0FA758364B1D}"/>
    <cellStyle name="Porcentagem" xfId="4" builtinId="5"/>
    <cellStyle name="Vírgula" xfId="5" builtinId="3"/>
    <cellStyle name="Vírgula 2" xfId="6" xr:uid="{5F79281A-6ECA-4D2D-9F5D-10854770D3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1343025</xdr:colOff>
      <xdr:row>16</xdr:row>
      <xdr:rowOff>57150</xdr:rowOff>
    </xdr:to>
    <xdr:pic>
      <xdr:nvPicPr>
        <xdr:cNvPr id="17972" name="Picture 267">
          <a:extLst>
            <a:ext uri="{FF2B5EF4-FFF2-40B4-BE49-F238E27FC236}">
              <a16:creationId xmlns:a16="http://schemas.microsoft.com/office/drawing/2014/main" id="{9B6B3759-4940-F79F-A812-25998E93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"/>
          <a:ext cx="3390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10</xdr:row>
      <xdr:rowOff>180975</xdr:rowOff>
    </xdr:from>
    <xdr:to>
      <xdr:col>2</xdr:col>
      <xdr:colOff>1114425</xdr:colOff>
      <xdr:row>17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B63073-DFFE-49EB-AF27-93F829D9A9E5}"/>
            </a:ext>
            <a:ext uri="{147F2762-F138-4A5C-976F-8EAC2B608ADB}">
              <a16:predDERef xmlns:a16="http://schemas.microsoft.com/office/drawing/2014/main" pred="{9BCC52E4-D328-EC47-5B56-7B031C57A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3695700"/>
          <a:ext cx="322897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7FEB-5D06-4590-B51E-7232C314A89B}">
  <dimension ref="A1:U83"/>
  <sheetViews>
    <sheetView topLeftCell="A4" zoomScaleNormal="100" workbookViewId="0">
      <selection activeCell="F9" sqref="F9"/>
    </sheetView>
  </sheetViews>
  <sheetFormatPr defaultRowHeight="15" x14ac:dyDescent="0.25"/>
  <cols>
    <col min="1" max="1" width="43.7109375" customWidth="1"/>
    <col min="2" max="2" width="16.7109375" customWidth="1"/>
    <col min="3" max="4" width="11.7109375" customWidth="1"/>
    <col min="5" max="5" width="16.5703125" customWidth="1"/>
    <col min="6" max="13" width="11.7109375" customWidth="1"/>
    <col min="14" max="14" width="13.7109375" customWidth="1"/>
    <col min="15" max="15" width="11.7109375" customWidth="1"/>
    <col min="16" max="16" width="14.28515625" customWidth="1"/>
    <col min="17" max="17" width="15.5703125" customWidth="1"/>
    <col min="18" max="18" width="15.7109375" customWidth="1"/>
    <col min="19" max="19" width="17" customWidth="1"/>
    <col min="20" max="20" width="11.28515625" bestFit="1" customWidth="1"/>
    <col min="21" max="21" width="14.7109375" customWidth="1"/>
  </cols>
  <sheetData>
    <row r="1" spans="1:19" s="4" customFormat="1" ht="30.75" customHeight="1" x14ac:dyDescent="0.3">
      <c r="A1" s="332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1"/>
      <c r="S1" s="1"/>
    </row>
    <row r="2" spans="1:19" s="4" customFormat="1" ht="27" customHeight="1" x14ac:dyDescent="0.3">
      <c r="A2" s="334" t="s">
        <v>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2"/>
      <c r="S2" s="2"/>
    </row>
    <row r="3" spans="1:19" s="4" customFormat="1" ht="27" customHeight="1" x14ac:dyDescent="0.3">
      <c r="A3" s="334" t="s">
        <v>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2"/>
      <c r="S3" s="2"/>
    </row>
    <row r="4" spans="1:19" s="4" customFormat="1" ht="27" customHeight="1" x14ac:dyDescent="0.3">
      <c r="A4" s="336" t="s">
        <v>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2"/>
      <c r="S4" s="2"/>
    </row>
    <row r="5" spans="1:19" s="4" customFormat="1" ht="27" customHeight="1" x14ac:dyDescent="0.3">
      <c r="A5" s="337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"/>
      <c r="S5" s="3"/>
    </row>
    <row r="6" spans="1:19" s="4" customFormat="1" ht="42.75" customHeight="1" x14ac:dyDescent="0.25">
      <c r="A6" s="327" t="s">
        <v>4</v>
      </c>
      <c r="B6" s="327" t="s">
        <v>5</v>
      </c>
      <c r="C6" s="319" t="s">
        <v>6</v>
      </c>
      <c r="D6" s="324" t="s">
        <v>7</v>
      </c>
      <c r="E6" s="325"/>
      <c r="F6" s="326"/>
      <c r="G6" s="315" t="s">
        <v>7</v>
      </c>
      <c r="H6" s="324" t="s">
        <v>8</v>
      </c>
      <c r="I6" s="325"/>
      <c r="J6" s="315" t="s">
        <v>9</v>
      </c>
      <c r="K6" s="315" t="s">
        <v>10</v>
      </c>
      <c r="L6" s="338" t="s">
        <v>11</v>
      </c>
      <c r="M6" s="315" t="s">
        <v>12</v>
      </c>
      <c r="N6" s="315" t="s">
        <v>13</v>
      </c>
      <c r="O6" s="315" t="s">
        <v>14</v>
      </c>
      <c r="P6" s="315" t="s">
        <v>15</v>
      </c>
      <c r="Q6" s="317" t="s">
        <v>16</v>
      </c>
    </row>
    <row r="7" spans="1:19" s="4" customFormat="1" ht="42.75" customHeight="1" x14ac:dyDescent="0.25">
      <c r="A7" s="327"/>
      <c r="B7" s="327"/>
      <c r="C7" s="319"/>
      <c r="D7" s="311" t="s">
        <v>17</v>
      </c>
      <c r="E7" s="311" t="s">
        <v>18</v>
      </c>
      <c r="F7" s="312" t="s">
        <v>19</v>
      </c>
      <c r="G7" s="315"/>
      <c r="H7" s="313" t="s">
        <v>20</v>
      </c>
      <c r="I7" s="312" t="s">
        <v>21</v>
      </c>
      <c r="J7" s="315"/>
      <c r="K7" s="315"/>
      <c r="L7" s="338"/>
      <c r="M7" s="315"/>
      <c r="N7" s="315"/>
      <c r="O7" s="315"/>
      <c r="P7" s="315"/>
      <c r="Q7" s="317"/>
    </row>
    <row r="8" spans="1:19" s="4" customFormat="1" ht="170.25" customHeight="1" x14ac:dyDescent="0.25">
      <c r="A8" s="328"/>
      <c r="B8" s="328"/>
      <c r="C8" s="320"/>
      <c r="D8" s="311"/>
      <c r="E8" s="311"/>
      <c r="F8" s="312"/>
      <c r="G8" s="316"/>
      <c r="H8" s="314"/>
      <c r="I8" s="312"/>
      <c r="J8" s="316"/>
      <c r="K8" s="316"/>
      <c r="L8" s="339"/>
      <c r="M8" s="316"/>
      <c r="N8" s="316"/>
      <c r="O8" s="316"/>
      <c r="P8" s="316"/>
      <c r="Q8" s="318"/>
      <c r="R8" s="51"/>
      <c r="S8" s="46"/>
    </row>
    <row r="9" spans="1:19" s="9" customFormat="1" ht="24.75" customHeight="1" x14ac:dyDescent="0.25">
      <c r="A9" s="5"/>
      <c r="B9" s="129"/>
      <c r="C9" s="24"/>
      <c r="D9" s="6"/>
      <c r="E9" s="6"/>
      <c r="F9" s="184">
        <v>0.76339999999999997</v>
      </c>
      <c r="G9" s="7"/>
      <c r="H9" s="100">
        <v>26.24</v>
      </c>
      <c r="I9" s="100">
        <v>15</v>
      </c>
      <c r="J9" s="7"/>
      <c r="K9" s="8"/>
      <c r="L9" s="164">
        <v>0.34689999999999999</v>
      </c>
      <c r="M9" s="16"/>
      <c r="N9" s="8">
        <v>16</v>
      </c>
      <c r="O9" s="8">
        <f>SUM(O11:O26)</f>
        <v>153</v>
      </c>
      <c r="P9" s="8"/>
      <c r="Q9" s="186">
        <v>12</v>
      </c>
    </row>
    <row r="10" spans="1:19" s="9" customFormat="1" ht="13.5" customHeight="1" x14ac:dyDescent="0.25">
      <c r="A10" s="113"/>
      <c r="B10" s="130"/>
      <c r="C10" s="114" t="s">
        <v>22</v>
      </c>
      <c r="D10" s="114" t="s">
        <v>22</v>
      </c>
      <c r="E10" s="114"/>
      <c r="F10" s="114" t="s">
        <v>22</v>
      </c>
      <c r="G10" s="114" t="s">
        <v>22</v>
      </c>
      <c r="H10" s="114" t="s">
        <v>22</v>
      </c>
      <c r="I10" s="114" t="s">
        <v>22</v>
      </c>
      <c r="J10" s="114" t="s">
        <v>22</v>
      </c>
      <c r="K10" s="114" t="s">
        <v>22</v>
      </c>
      <c r="L10" s="114" t="s">
        <v>22</v>
      </c>
      <c r="M10" s="114" t="s">
        <v>22</v>
      </c>
      <c r="N10" s="115" t="s">
        <v>23</v>
      </c>
      <c r="O10" s="115" t="s">
        <v>23</v>
      </c>
      <c r="P10" s="114" t="s">
        <v>22</v>
      </c>
      <c r="Q10" s="24" t="s">
        <v>22</v>
      </c>
    </row>
    <row r="11" spans="1:19" s="9" customFormat="1" ht="40.5" customHeight="1" x14ac:dyDescent="0.25">
      <c r="A11" s="303" t="s">
        <v>24</v>
      </c>
      <c r="B11" s="132" t="s">
        <v>25</v>
      </c>
      <c r="C11" s="69">
        <v>1215.8699999999999</v>
      </c>
      <c r="D11" s="169">
        <v>8112.91</v>
      </c>
      <c r="E11" s="169">
        <f>D11*O11</f>
        <v>8112.91</v>
      </c>
      <c r="F11" s="41">
        <f t="shared" ref="F11:F26" si="0">SUM(D11:D11)*$F$9</f>
        <v>6193.4</v>
      </c>
      <c r="G11" s="40">
        <f>SUM(D11+F11)</f>
        <v>14306.31</v>
      </c>
      <c r="H11" s="70">
        <f>($H$9*0.8)*22</f>
        <v>461.82</v>
      </c>
      <c r="I11" s="41">
        <f t="shared" ref="I11:I18" si="1">IF((22*$I$9)-(6%*D11)&lt;0,0,(22*$I$9)-(6%*D11))</f>
        <v>0</v>
      </c>
      <c r="J11" s="89">
        <f>SUM(H11:I11)</f>
        <v>461.82</v>
      </c>
      <c r="K11" s="89">
        <f>J11+G11</f>
        <v>14768.13</v>
      </c>
      <c r="L11" s="89">
        <f t="shared" ref="L11:L18" si="2">K11*$L$9</f>
        <v>5123.0600000000004</v>
      </c>
      <c r="M11" s="89">
        <f>K11+L11</f>
        <v>19891.189999999999</v>
      </c>
      <c r="N11" s="82">
        <v>1</v>
      </c>
      <c r="O11" s="82">
        <v>1</v>
      </c>
      <c r="P11" s="89">
        <f t="shared" ref="P11:P26" si="3">M11*O11</f>
        <v>19891.189999999999</v>
      </c>
      <c r="Q11" s="89">
        <f t="shared" ref="Q11:Q26" si="4">P11*$Q$9</f>
        <v>238694.28</v>
      </c>
    </row>
    <row r="12" spans="1:19" s="9" customFormat="1" ht="39" customHeight="1" x14ac:dyDescent="0.25">
      <c r="A12" s="304"/>
      <c r="B12" s="132" t="s">
        <v>26</v>
      </c>
      <c r="C12" s="69">
        <v>1215.8699999999999</v>
      </c>
      <c r="D12" s="169">
        <v>9553.7999999999993</v>
      </c>
      <c r="E12" s="169">
        <f t="shared" ref="E12:E26" si="5">D12*O12</f>
        <v>19107.599999999999</v>
      </c>
      <c r="F12" s="73">
        <f t="shared" si="0"/>
        <v>7293.37</v>
      </c>
      <c r="G12" s="40">
        <f t="shared" ref="G12:G26" si="6">SUM(D12+F12)</f>
        <v>16847.169999999998</v>
      </c>
      <c r="H12" s="70">
        <f>($H$9*0.8)*22</f>
        <v>461.82</v>
      </c>
      <c r="I12" s="73">
        <f t="shared" si="1"/>
        <v>0</v>
      </c>
      <c r="J12" s="88">
        <f t="shared" ref="J12:J18" si="7">SUM(H12:I12)</f>
        <v>461.82</v>
      </c>
      <c r="K12" s="88">
        <f t="shared" ref="K12:K18" si="8">J12+G12</f>
        <v>17308.990000000002</v>
      </c>
      <c r="L12" s="88">
        <f t="shared" si="2"/>
        <v>6004.49</v>
      </c>
      <c r="M12" s="88">
        <f t="shared" ref="M12:M18" si="9">K12+L12</f>
        <v>23313.48</v>
      </c>
      <c r="N12" s="82">
        <v>1</v>
      </c>
      <c r="O12" s="82">
        <v>2</v>
      </c>
      <c r="P12" s="88">
        <f>M12*O12</f>
        <v>46626.96</v>
      </c>
      <c r="Q12" s="89">
        <f>P12*$Q$9</f>
        <v>559523.52</v>
      </c>
    </row>
    <row r="13" spans="1:19" s="9" customFormat="1" ht="39" customHeight="1" x14ac:dyDescent="0.25">
      <c r="A13" s="307"/>
      <c r="B13" s="132" t="s">
        <v>27</v>
      </c>
      <c r="C13" s="118">
        <v>1215.8699999999999</v>
      </c>
      <c r="D13" s="170">
        <v>12126</v>
      </c>
      <c r="E13" s="169">
        <f t="shared" si="5"/>
        <v>12126</v>
      </c>
      <c r="F13" s="120">
        <f t="shared" si="0"/>
        <v>9256.99</v>
      </c>
      <c r="G13" s="40">
        <f t="shared" si="6"/>
        <v>21382.99</v>
      </c>
      <c r="H13" s="70">
        <f>($H$9*0.8)*22</f>
        <v>461.82</v>
      </c>
      <c r="I13" s="120">
        <f t="shared" si="1"/>
        <v>0</v>
      </c>
      <c r="J13" s="123">
        <f t="shared" si="7"/>
        <v>461.82</v>
      </c>
      <c r="K13" s="123">
        <f t="shared" si="8"/>
        <v>21844.81</v>
      </c>
      <c r="L13" s="123">
        <f t="shared" si="2"/>
        <v>7577.96</v>
      </c>
      <c r="M13" s="123">
        <f t="shared" si="9"/>
        <v>29422.77</v>
      </c>
      <c r="N13" s="124">
        <v>1</v>
      </c>
      <c r="O13" s="124">
        <v>1</v>
      </c>
      <c r="P13" s="123">
        <f t="shared" si="3"/>
        <v>29422.77</v>
      </c>
      <c r="Q13" s="125">
        <f t="shared" si="4"/>
        <v>353073.24</v>
      </c>
    </row>
    <row r="14" spans="1:19" s="9" customFormat="1" ht="39" customHeight="1" x14ac:dyDescent="0.25">
      <c r="A14" s="303" t="s">
        <v>28</v>
      </c>
      <c r="B14" s="132" t="s">
        <v>29</v>
      </c>
      <c r="C14" s="69">
        <v>1215.8699999999999</v>
      </c>
      <c r="D14" s="169">
        <v>4000</v>
      </c>
      <c r="E14" s="169">
        <f t="shared" si="5"/>
        <v>8000</v>
      </c>
      <c r="F14" s="41">
        <f t="shared" si="0"/>
        <v>3053.6</v>
      </c>
      <c r="G14" s="40">
        <f t="shared" si="6"/>
        <v>7053.6</v>
      </c>
      <c r="H14" s="70">
        <f>($H$9*0.925)*22</f>
        <v>533.98</v>
      </c>
      <c r="I14" s="41">
        <f>IF((22*$I$9)-(6%*D14)&lt;0,0,(22*$I$9)-(6%*D14))</f>
        <v>90</v>
      </c>
      <c r="J14" s="89">
        <f>SUM(H14:I14)</f>
        <v>623.98</v>
      </c>
      <c r="K14" s="89">
        <f>J14+G14</f>
        <v>7677.58</v>
      </c>
      <c r="L14" s="89">
        <f>K14*$L$9</f>
        <v>2663.35</v>
      </c>
      <c r="M14" s="89">
        <f>K14+L14</f>
        <v>10340.93</v>
      </c>
      <c r="N14" s="82">
        <v>1</v>
      </c>
      <c r="O14" s="82">
        <v>2</v>
      </c>
      <c r="P14" s="89">
        <f t="shared" si="3"/>
        <v>20681.86</v>
      </c>
      <c r="Q14" s="89">
        <f t="shared" si="4"/>
        <v>248182.32</v>
      </c>
    </row>
    <row r="15" spans="1:19" s="9" customFormat="1" ht="39" customHeight="1" x14ac:dyDescent="0.25">
      <c r="A15" s="304"/>
      <c r="B15" s="132" t="s">
        <v>30</v>
      </c>
      <c r="C15" s="69">
        <v>1215.8699999999999</v>
      </c>
      <c r="D15" s="169">
        <v>4484.88</v>
      </c>
      <c r="E15" s="169">
        <f t="shared" si="5"/>
        <v>35879.040000000001</v>
      </c>
      <c r="F15" s="41">
        <f t="shared" si="0"/>
        <v>3423.76</v>
      </c>
      <c r="G15" s="40">
        <f t="shared" si="6"/>
        <v>7908.64</v>
      </c>
      <c r="H15" s="70">
        <f>($H$9*0.85)*22</f>
        <v>490.69</v>
      </c>
      <c r="I15" s="41">
        <f>IF((22*$I$9)-(6%*D15)&lt;0,0,(22*$I$9)-(6%*D15))</f>
        <v>60.91</v>
      </c>
      <c r="J15" s="89">
        <f>SUM(H15:I15)</f>
        <v>551.6</v>
      </c>
      <c r="K15" s="89">
        <f>J15+G15</f>
        <v>8460.24</v>
      </c>
      <c r="L15" s="89">
        <f>K15*$L$9</f>
        <v>2934.86</v>
      </c>
      <c r="M15" s="89">
        <f>K15+L15</f>
        <v>11395.1</v>
      </c>
      <c r="N15" s="82">
        <v>1</v>
      </c>
      <c r="O15" s="82">
        <v>8</v>
      </c>
      <c r="P15" s="89">
        <f t="shared" si="3"/>
        <v>91160.8</v>
      </c>
      <c r="Q15" s="89">
        <f t="shared" si="4"/>
        <v>1093929.6000000001</v>
      </c>
    </row>
    <row r="16" spans="1:19" s="9" customFormat="1" ht="39" customHeight="1" x14ac:dyDescent="0.25">
      <c r="A16" s="304"/>
      <c r="B16" s="133" t="s">
        <v>25</v>
      </c>
      <c r="C16" s="118">
        <v>1215.8699999999999</v>
      </c>
      <c r="D16" s="170">
        <v>6872.27</v>
      </c>
      <c r="E16" s="169">
        <f t="shared" si="5"/>
        <v>137445.4</v>
      </c>
      <c r="F16" s="134">
        <f t="shared" si="0"/>
        <v>5246.29</v>
      </c>
      <c r="G16" s="40">
        <f t="shared" si="6"/>
        <v>12118.56</v>
      </c>
      <c r="H16" s="122">
        <f>($H$9*0.8)*22</f>
        <v>461.82</v>
      </c>
      <c r="I16" s="134">
        <f>IF((22*$I$9)-(6%*D16)&lt;0,0,(22*$I$9)-(6%*D16))</f>
        <v>0</v>
      </c>
      <c r="J16" s="125">
        <f>SUM(H16:I16)</f>
        <v>461.82</v>
      </c>
      <c r="K16" s="125">
        <f>J16+G16</f>
        <v>12580.38</v>
      </c>
      <c r="L16" s="125">
        <f>K16*$L$9</f>
        <v>4364.13</v>
      </c>
      <c r="M16" s="125">
        <f>K16+L16</f>
        <v>16944.509999999998</v>
      </c>
      <c r="N16" s="124">
        <v>1</v>
      </c>
      <c r="O16" s="124">
        <v>20</v>
      </c>
      <c r="P16" s="125">
        <f t="shared" si="3"/>
        <v>338890.2</v>
      </c>
      <c r="Q16" s="125">
        <f t="shared" si="4"/>
        <v>4066682.4</v>
      </c>
    </row>
    <row r="17" spans="1:17" s="9" customFormat="1" ht="39" customHeight="1" x14ac:dyDescent="0.25">
      <c r="A17" s="305"/>
      <c r="B17" s="132" t="s">
        <v>26</v>
      </c>
      <c r="C17" s="69">
        <v>1215.8699999999999</v>
      </c>
      <c r="D17" s="169">
        <v>9193.2099999999991</v>
      </c>
      <c r="E17" s="169">
        <f t="shared" si="5"/>
        <v>643524.69999999995</v>
      </c>
      <c r="F17" s="41">
        <f t="shared" si="0"/>
        <v>7018.1</v>
      </c>
      <c r="G17" s="40">
        <f t="shared" si="6"/>
        <v>16211.31</v>
      </c>
      <c r="H17" s="70">
        <f>($H$9*0.8)*22</f>
        <v>461.82</v>
      </c>
      <c r="I17" s="41">
        <f>IF((22*$I$9)-(6%*D17)&lt;0,0,(22*$I$9)-(6%*D17))</f>
        <v>0</v>
      </c>
      <c r="J17" s="89">
        <f>SUM(H17:I17)</f>
        <v>461.82</v>
      </c>
      <c r="K17" s="89">
        <f>J17+G17</f>
        <v>16673.13</v>
      </c>
      <c r="L17" s="89">
        <f>K17*$L$9</f>
        <v>5783.91</v>
      </c>
      <c r="M17" s="89">
        <f>K17+L17</f>
        <v>22457.040000000001</v>
      </c>
      <c r="N17" s="82">
        <v>1</v>
      </c>
      <c r="O17" s="82">
        <v>70</v>
      </c>
      <c r="P17" s="89">
        <f t="shared" si="3"/>
        <v>1571992.8</v>
      </c>
      <c r="Q17" s="89">
        <f t="shared" si="4"/>
        <v>18863913.600000001</v>
      </c>
    </row>
    <row r="18" spans="1:17" s="9" customFormat="1" ht="40.5" customHeight="1" x14ac:dyDescent="0.25">
      <c r="A18" s="306" t="s">
        <v>31</v>
      </c>
      <c r="B18" s="132" t="s">
        <v>27</v>
      </c>
      <c r="C18" s="69">
        <v>1215.8699999999999</v>
      </c>
      <c r="D18" s="169">
        <v>11087.1</v>
      </c>
      <c r="E18" s="169">
        <f t="shared" si="5"/>
        <v>210654.9</v>
      </c>
      <c r="F18" s="41">
        <f t="shared" si="0"/>
        <v>8463.89</v>
      </c>
      <c r="G18" s="40">
        <f t="shared" si="6"/>
        <v>19550.990000000002</v>
      </c>
      <c r="H18" s="70">
        <f>($H$9*0.8)*22</f>
        <v>461.82</v>
      </c>
      <c r="I18" s="41">
        <f t="shared" si="1"/>
        <v>0</v>
      </c>
      <c r="J18" s="89">
        <f t="shared" si="7"/>
        <v>461.82</v>
      </c>
      <c r="K18" s="89">
        <f t="shared" si="8"/>
        <v>20012.810000000001</v>
      </c>
      <c r="L18" s="89">
        <f t="shared" si="2"/>
        <v>6942.44</v>
      </c>
      <c r="M18" s="89">
        <f t="shared" si="9"/>
        <v>26955.25</v>
      </c>
      <c r="N18" s="82">
        <v>1</v>
      </c>
      <c r="O18" s="82">
        <v>19</v>
      </c>
      <c r="P18" s="89">
        <f t="shared" si="3"/>
        <v>512149.75</v>
      </c>
      <c r="Q18" s="89">
        <f t="shared" si="4"/>
        <v>6145797</v>
      </c>
    </row>
    <row r="19" spans="1:17" s="9" customFormat="1" ht="40.5" customHeight="1" x14ac:dyDescent="0.25">
      <c r="A19" s="303" t="s">
        <v>32</v>
      </c>
      <c r="B19" s="131" t="s">
        <v>30</v>
      </c>
      <c r="C19" s="116">
        <v>1215.8699999999999</v>
      </c>
      <c r="D19" s="171">
        <v>4596.53</v>
      </c>
      <c r="E19" s="169">
        <f t="shared" si="5"/>
        <v>13789.59</v>
      </c>
      <c r="F19" s="73">
        <f t="shared" si="0"/>
        <v>3508.99</v>
      </c>
      <c r="G19" s="40">
        <f t="shared" si="6"/>
        <v>8105.52</v>
      </c>
      <c r="H19" s="102">
        <f>($H$9*0.9)*22</f>
        <v>519.54999999999995</v>
      </c>
      <c r="I19" s="73">
        <f t="shared" ref="I19:I26" si="10">IF((22*$I$9)-(6%*D19)&lt;0,0,(22*$I$9)-(6%*D19))</f>
        <v>54.21</v>
      </c>
      <c r="J19" s="88">
        <f t="shared" ref="J19:J26" si="11">SUM(H19:I19)</f>
        <v>573.76</v>
      </c>
      <c r="K19" s="88">
        <f t="shared" ref="K19:K26" si="12">J19+G19</f>
        <v>8679.2800000000007</v>
      </c>
      <c r="L19" s="88">
        <f t="shared" ref="L19:L26" si="13">K19*$L$9</f>
        <v>3010.84</v>
      </c>
      <c r="M19" s="88">
        <f t="shared" ref="M19:M26" si="14">K19+L19</f>
        <v>11690.12</v>
      </c>
      <c r="N19" s="117">
        <v>1</v>
      </c>
      <c r="O19" s="117">
        <v>3</v>
      </c>
      <c r="P19" s="88">
        <f t="shared" si="3"/>
        <v>35070.36</v>
      </c>
      <c r="Q19" s="88">
        <f t="shared" si="4"/>
        <v>420844.32</v>
      </c>
    </row>
    <row r="20" spans="1:17" s="9" customFormat="1" ht="40.5" customHeight="1" x14ac:dyDescent="0.25">
      <c r="A20" s="304"/>
      <c r="B20" s="131" t="s">
        <v>25</v>
      </c>
      <c r="C20" s="69">
        <v>1215.8699999999999</v>
      </c>
      <c r="D20" s="169">
        <v>5714.75</v>
      </c>
      <c r="E20" s="169">
        <f t="shared" si="5"/>
        <v>51432.75</v>
      </c>
      <c r="F20" s="73">
        <f t="shared" si="0"/>
        <v>4362.6400000000003</v>
      </c>
      <c r="G20" s="40">
        <f t="shared" si="6"/>
        <v>10077.39</v>
      </c>
      <c r="H20" s="70">
        <f>($H$9*0.85)*22</f>
        <v>490.69</v>
      </c>
      <c r="I20" s="73">
        <f t="shared" si="10"/>
        <v>0</v>
      </c>
      <c r="J20" s="88">
        <f t="shared" si="11"/>
        <v>490.69</v>
      </c>
      <c r="K20" s="88">
        <f t="shared" si="12"/>
        <v>10568.08</v>
      </c>
      <c r="L20" s="88">
        <f t="shared" si="13"/>
        <v>3666.07</v>
      </c>
      <c r="M20" s="88">
        <f t="shared" si="14"/>
        <v>14234.15</v>
      </c>
      <c r="N20" s="82">
        <v>1</v>
      </c>
      <c r="O20" s="82">
        <v>9</v>
      </c>
      <c r="P20" s="88">
        <f t="shared" si="3"/>
        <v>128107.35</v>
      </c>
      <c r="Q20" s="89">
        <f t="shared" si="4"/>
        <v>1537288.2</v>
      </c>
    </row>
    <row r="21" spans="1:17" s="9" customFormat="1" ht="40.5" customHeight="1" x14ac:dyDescent="0.25">
      <c r="A21" s="304"/>
      <c r="B21" s="132" t="s">
        <v>26</v>
      </c>
      <c r="C21" s="69">
        <v>1215.8699999999999</v>
      </c>
      <c r="D21" s="169">
        <v>7575.95</v>
      </c>
      <c r="E21" s="169">
        <f t="shared" si="5"/>
        <v>53031.65</v>
      </c>
      <c r="F21" s="73">
        <f t="shared" si="0"/>
        <v>5783.48</v>
      </c>
      <c r="G21" s="40">
        <f t="shared" si="6"/>
        <v>13359.43</v>
      </c>
      <c r="H21" s="70">
        <f t="shared" ref="H21:H26" si="15">($H$9*0.8)*22</f>
        <v>461.82</v>
      </c>
      <c r="I21" s="73">
        <f t="shared" si="10"/>
        <v>0</v>
      </c>
      <c r="J21" s="88">
        <f t="shared" si="11"/>
        <v>461.82</v>
      </c>
      <c r="K21" s="88">
        <f t="shared" si="12"/>
        <v>13821.25</v>
      </c>
      <c r="L21" s="88">
        <f t="shared" si="13"/>
        <v>4794.59</v>
      </c>
      <c r="M21" s="88">
        <f t="shared" si="14"/>
        <v>18615.84</v>
      </c>
      <c r="N21" s="82">
        <v>1</v>
      </c>
      <c r="O21" s="82">
        <v>7</v>
      </c>
      <c r="P21" s="88">
        <f t="shared" si="3"/>
        <v>130310.88</v>
      </c>
      <c r="Q21" s="89">
        <f t="shared" si="4"/>
        <v>1563730.56</v>
      </c>
    </row>
    <row r="22" spans="1:17" s="9" customFormat="1" ht="39.75" customHeight="1" x14ac:dyDescent="0.25">
      <c r="A22" s="307"/>
      <c r="B22" s="132" t="s">
        <v>27</v>
      </c>
      <c r="C22" s="69">
        <v>1215.8699999999999</v>
      </c>
      <c r="D22" s="171">
        <v>9087.51</v>
      </c>
      <c r="E22" s="169">
        <f t="shared" si="5"/>
        <v>36350.04</v>
      </c>
      <c r="F22" s="73">
        <f t="shared" si="0"/>
        <v>6937.41</v>
      </c>
      <c r="G22" s="40">
        <f t="shared" si="6"/>
        <v>16024.92</v>
      </c>
      <c r="H22" s="70">
        <f t="shared" si="15"/>
        <v>461.82</v>
      </c>
      <c r="I22" s="73">
        <f t="shared" si="10"/>
        <v>0</v>
      </c>
      <c r="J22" s="88">
        <f t="shared" si="11"/>
        <v>461.82</v>
      </c>
      <c r="K22" s="88">
        <f t="shared" si="12"/>
        <v>16486.740000000002</v>
      </c>
      <c r="L22" s="88">
        <f t="shared" si="13"/>
        <v>5719.25</v>
      </c>
      <c r="M22" s="88">
        <f t="shared" si="14"/>
        <v>22205.99</v>
      </c>
      <c r="N22" s="117">
        <v>1</v>
      </c>
      <c r="O22" s="117">
        <v>4</v>
      </c>
      <c r="P22" s="88">
        <f t="shared" si="3"/>
        <v>88823.96</v>
      </c>
      <c r="Q22" s="88">
        <f t="shared" si="4"/>
        <v>1065887.52</v>
      </c>
    </row>
    <row r="23" spans="1:17" s="9" customFormat="1" ht="51" customHeight="1" x14ac:dyDescent="0.25">
      <c r="A23" s="101" t="s">
        <v>33</v>
      </c>
      <c r="B23" s="132" t="s">
        <v>34</v>
      </c>
      <c r="C23" s="69">
        <v>1215.8699999999999</v>
      </c>
      <c r="D23" s="171">
        <v>12141.9</v>
      </c>
      <c r="E23" s="169">
        <f t="shared" si="5"/>
        <v>12141.9</v>
      </c>
      <c r="F23" s="73">
        <f t="shared" si="0"/>
        <v>9269.1299999999992</v>
      </c>
      <c r="G23" s="40">
        <f t="shared" si="6"/>
        <v>21411.03</v>
      </c>
      <c r="H23" s="70">
        <f t="shared" si="15"/>
        <v>461.82</v>
      </c>
      <c r="I23" s="73">
        <f t="shared" si="10"/>
        <v>0</v>
      </c>
      <c r="J23" s="88">
        <f t="shared" si="11"/>
        <v>461.82</v>
      </c>
      <c r="K23" s="88">
        <f t="shared" si="12"/>
        <v>21872.85</v>
      </c>
      <c r="L23" s="88">
        <f t="shared" si="13"/>
        <v>7587.69</v>
      </c>
      <c r="M23" s="88">
        <f t="shared" si="14"/>
        <v>29460.54</v>
      </c>
      <c r="N23" s="117">
        <v>1</v>
      </c>
      <c r="O23" s="117">
        <v>1</v>
      </c>
      <c r="P23" s="88">
        <f t="shared" si="3"/>
        <v>29460.54</v>
      </c>
      <c r="Q23" s="88">
        <f t="shared" si="4"/>
        <v>353526.48</v>
      </c>
    </row>
    <row r="24" spans="1:17" s="9" customFormat="1" ht="39.75" customHeight="1" x14ac:dyDescent="0.25">
      <c r="A24" s="29" t="s">
        <v>35</v>
      </c>
      <c r="B24" s="132" t="s">
        <v>34</v>
      </c>
      <c r="C24" s="69">
        <v>1215.8699999999999</v>
      </c>
      <c r="D24" s="169">
        <v>12141.9</v>
      </c>
      <c r="E24" s="169">
        <f t="shared" si="5"/>
        <v>36425.699999999997</v>
      </c>
      <c r="F24" s="41">
        <f t="shared" si="0"/>
        <v>9269.1299999999992</v>
      </c>
      <c r="G24" s="40">
        <f t="shared" si="6"/>
        <v>21411.03</v>
      </c>
      <c r="H24" s="70">
        <f t="shared" si="15"/>
        <v>461.82</v>
      </c>
      <c r="I24" s="41">
        <f t="shared" si="10"/>
        <v>0</v>
      </c>
      <c r="J24" s="89">
        <f t="shared" si="11"/>
        <v>461.82</v>
      </c>
      <c r="K24" s="89">
        <f t="shared" si="12"/>
        <v>21872.85</v>
      </c>
      <c r="L24" s="89">
        <f t="shared" si="13"/>
        <v>7587.69</v>
      </c>
      <c r="M24" s="89">
        <f t="shared" si="14"/>
        <v>29460.54</v>
      </c>
      <c r="N24" s="82">
        <v>1</v>
      </c>
      <c r="O24" s="82">
        <v>3</v>
      </c>
      <c r="P24" s="89">
        <f t="shared" si="3"/>
        <v>88381.62</v>
      </c>
      <c r="Q24" s="89">
        <f t="shared" si="4"/>
        <v>1060579.44</v>
      </c>
    </row>
    <row r="25" spans="1:17" s="9" customFormat="1" ht="48" customHeight="1" x14ac:dyDescent="0.25">
      <c r="A25" s="101" t="s">
        <v>36</v>
      </c>
      <c r="B25" s="132" t="s">
        <v>34</v>
      </c>
      <c r="C25" s="69">
        <v>1215.8699999999999</v>
      </c>
      <c r="D25" s="171">
        <v>23492.5</v>
      </c>
      <c r="E25" s="169">
        <f t="shared" si="5"/>
        <v>46985</v>
      </c>
      <c r="F25" s="73">
        <f t="shared" si="0"/>
        <v>17934.169999999998</v>
      </c>
      <c r="G25" s="40">
        <f t="shared" si="6"/>
        <v>41426.67</v>
      </c>
      <c r="H25" s="70">
        <f t="shared" si="15"/>
        <v>461.82</v>
      </c>
      <c r="I25" s="73">
        <f t="shared" si="10"/>
        <v>0</v>
      </c>
      <c r="J25" s="88">
        <f t="shared" si="11"/>
        <v>461.82</v>
      </c>
      <c r="K25" s="88">
        <f t="shared" si="12"/>
        <v>41888.49</v>
      </c>
      <c r="L25" s="88">
        <f t="shared" si="13"/>
        <v>14531.12</v>
      </c>
      <c r="M25" s="88">
        <f t="shared" si="14"/>
        <v>56419.61</v>
      </c>
      <c r="N25" s="117">
        <v>1</v>
      </c>
      <c r="O25" s="117">
        <v>2</v>
      </c>
      <c r="P25" s="88">
        <f t="shared" si="3"/>
        <v>112839.22</v>
      </c>
      <c r="Q25" s="88">
        <f t="shared" si="4"/>
        <v>1354070.64</v>
      </c>
    </row>
    <row r="26" spans="1:17" s="9" customFormat="1" ht="39.75" customHeight="1" x14ac:dyDescent="0.25">
      <c r="A26" s="101" t="s">
        <v>37</v>
      </c>
      <c r="B26" s="132" t="s">
        <v>34</v>
      </c>
      <c r="C26" s="69">
        <v>1215.8699999999999</v>
      </c>
      <c r="D26" s="171">
        <v>25040.02</v>
      </c>
      <c r="E26" s="169">
        <f t="shared" si="5"/>
        <v>25040.02</v>
      </c>
      <c r="F26" s="73">
        <f t="shared" si="0"/>
        <v>19115.55</v>
      </c>
      <c r="G26" s="40">
        <f t="shared" si="6"/>
        <v>44155.57</v>
      </c>
      <c r="H26" s="70">
        <f t="shared" si="15"/>
        <v>461.82</v>
      </c>
      <c r="I26" s="73">
        <f t="shared" si="10"/>
        <v>0</v>
      </c>
      <c r="J26" s="88">
        <f t="shared" si="11"/>
        <v>461.82</v>
      </c>
      <c r="K26" s="88">
        <f t="shared" si="12"/>
        <v>44617.39</v>
      </c>
      <c r="L26" s="88">
        <f t="shared" si="13"/>
        <v>15477.77</v>
      </c>
      <c r="M26" s="88">
        <f t="shared" si="14"/>
        <v>60095.16</v>
      </c>
      <c r="N26" s="117">
        <v>1</v>
      </c>
      <c r="O26" s="117">
        <v>1</v>
      </c>
      <c r="P26" s="88">
        <f t="shared" si="3"/>
        <v>60095.16</v>
      </c>
      <c r="Q26" s="88">
        <f t="shared" si="4"/>
        <v>721141.92</v>
      </c>
    </row>
    <row r="27" spans="1:17" s="10" customFormat="1" ht="28.5" customHeight="1" x14ac:dyDescent="0.25">
      <c r="A27" s="308" t="s">
        <v>38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104">
        <f>SUM(P11:P26)</f>
        <v>3303905.42</v>
      </c>
      <c r="Q27" s="45">
        <f>SUM(Q11:Q26)</f>
        <v>39646865.039999999</v>
      </c>
    </row>
    <row r="28" spans="1:17" s="10" customFormat="1" ht="28.5" customHeight="1" x14ac:dyDescent="0.25">
      <c r="A28" s="309" t="s">
        <v>39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</row>
    <row r="29" spans="1:17" s="10" customFormat="1" ht="28.5" customHeight="1" x14ac:dyDescent="0.25">
      <c r="A29" s="327" t="s">
        <v>4</v>
      </c>
      <c r="B29" s="327" t="s">
        <v>5</v>
      </c>
      <c r="C29" s="319" t="s">
        <v>6</v>
      </c>
      <c r="D29" s="324" t="s">
        <v>7</v>
      </c>
      <c r="E29" s="325"/>
      <c r="F29" s="326"/>
      <c r="G29" s="315" t="s">
        <v>7</v>
      </c>
      <c r="H29" s="324" t="s">
        <v>8</v>
      </c>
      <c r="I29" s="325"/>
      <c r="J29" s="315" t="s">
        <v>9</v>
      </c>
      <c r="K29" s="315" t="s">
        <v>10</v>
      </c>
      <c r="L29" s="338" t="s">
        <v>11</v>
      </c>
      <c r="M29" s="315" t="s">
        <v>12</v>
      </c>
      <c r="N29" s="315" t="s">
        <v>13</v>
      </c>
      <c r="O29" s="315" t="s">
        <v>14</v>
      </c>
      <c r="P29" s="315" t="s">
        <v>15</v>
      </c>
      <c r="Q29" s="317" t="s">
        <v>40</v>
      </c>
    </row>
    <row r="30" spans="1:17" s="10" customFormat="1" ht="67.5" customHeight="1" x14ac:dyDescent="0.25">
      <c r="A30" s="327"/>
      <c r="B30" s="327"/>
      <c r="C30" s="319"/>
      <c r="D30" s="311" t="s">
        <v>17</v>
      </c>
      <c r="E30" s="311" t="s">
        <v>18</v>
      </c>
      <c r="F30" s="312" t="s">
        <v>19</v>
      </c>
      <c r="G30" s="315"/>
      <c r="H30" s="313" t="s">
        <v>20</v>
      </c>
      <c r="I30" s="312" t="s">
        <v>21</v>
      </c>
      <c r="J30" s="315"/>
      <c r="K30" s="315"/>
      <c r="L30" s="338"/>
      <c r="M30" s="315"/>
      <c r="N30" s="315"/>
      <c r="O30" s="315"/>
      <c r="P30" s="315"/>
      <c r="Q30" s="317"/>
    </row>
    <row r="31" spans="1:17" s="10" customFormat="1" ht="156" customHeight="1" x14ac:dyDescent="0.25">
      <c r="A31" s="328"/>
      <c r="B31" s="328"/>
      <c r="C31" s="320"/>
      <c r="D31" s="311"/>
      <c r="E31" s="311"/>
      <c r="F31" s="312"/>
      <c r="G31" s="316"/>
      <c r="H31" s="314"/>
      <c r="I31" s="312"/>
      <c r="J31" s="316"/>
      <c r="K31" s="316"/>
      <c r="L31" s="339"/>
      <c r="M31" s="316"/>
      <c r="N31" s="316"/>
      <c r="O31" s="316"/>
      <c r="P31" s="316"/>
      <c r="Q31" s="318"/>
    </row>
    <row r="32" spans="1:17" s="10" customFormat="1" ht="28.5" customHeight="1" x14ac:dyDescent="0.25">
      <c r="A32" s="5"/>
      <c r="B32" s="129"/>
      <c r="C32" s="24"/>
      <c r="D32" s="6"/>
      <c r="E32" s="6"/>
      <c r="F32" s="184">
        <v>0.73899999999999999</v>
      </c>
      <c r="G32" s="7"/>
      <c r="H32" s="100">
        <v>26.24</v>
      </c>
      <c r="I32" s="100">
        <v>15</v>
      </c>
      <c r="J32" s="7"/>
      <c r="K32" s="8"/>
      <c r="L32" s="164">
        <v>0</v>
      </c>
      <c r="M32" s="16"/>
      <c r="N32" s="8">
        <v>16</v>
      </c>
      <c r="O32" s="8">
        <f>SUM(O34:O49)</f>
        <v>153</v>
      </c>
      <c r="P32" s="8"/>
      <c r="Q32" s="186">
        <v>12</v>
      </c>
    </row>
    <row r="33" spans="1:17" s="10" customFormat="1" ht="28.5" customHeight="1" x14ac:dyDescent="0.25">
      <c r="A33" s="113"/>
      <c r="B33" s="130"/>
      <c r="C33" s="114" t="s">
        <v>22</v>
      </c>
      <c r="D33" s="114" t="s">
        <v>22</v>
      </c>
      <c r="E33" s="114"/>
      <c r="F33" s="114" t="s">
        <v>22</v>
      </c>
      <c r="G33" s="114" t="s">
        <v>22</v>
      </c>
      <c r="H33" s="114" t="s">
        <v>22</v>
      </c>
      <c r="I33" s="114" t="s">
        <v>22</v>
      </c>
      <c r="J33" s="114" t="s">
        <v>22</v>
      </c>
      <c r="K33" s="114" t="s">
        <v>22</v>
      </c>
      <c r="L33" s="114" t="s">
        <v>22</v>
      </c>
      <c r="M33" s="114" t="s">
        <v>22</v>
      </c>
      <c r="N33" s="115" t="s">
        <v>23</v>
      </c>
      <c r="O33" s="115" t="s">
        <v>23</v>
      </c>
      <c r="P33" s="154" t="s">
        <v>22</v>
      </c>
      <c r="Q33" s="39" t="s">
        <v>22</v>
      </c>
    </row>
    <row r="34" spans="1:17" s="10" customFormat="1" ht="28.5" customHeight="1" x14ac:dyDescent="0.25">
      <c r="A34" s="303" t="s">
        <v>24</v>
      </c>
      <c r="B34" s="132" t="s">
        <v>25</v>
      </c>
      <c r="C34" s="69">
        <v>1215.8699999999999</v>
      </c>
      <c r="D34" s="169">
        <v>8112.91</v>
      </c>
      <c r="E34" s="169">
        <f>D34*O34</f>
        <v>8112.91</v>
      </c>
      <c r="F34" s="41">
        <f>SUM(D34:D34)*$F$32</f>
        <v>5995.44</v>
      </c>
      <c r="G34" s="40">
        <f>SUM(D34+F34)</f>
        <v>14108.35</v>
      </c>
      <c r="H34" s="70">
        <f>($H$9*0.8)*22</f>
        <v>461.82</v>
      </c>
      <c r="I34" s="41">
        <f t="shared" ref="I34:I40" si="16">IF((22*$I$9)-(6%*D34)&lt;0,0,(22*$I$9)-(6%*D34))</f>
        <v>0</v>
      </c>
      <c r="J34" s="89">
        <f t="shared" ref="J34:J40" si="17">SUM(H34:I34)</f>
        <v>461.82</v>
      </c>
      <c r="K34" s="89">
        <f t="shared" ref="K34:K40" si="18">J34+G34</f>
        <v>14570.17</v>
      </c>
      <c r="L34" s="89">
        <f t="shared" ref="L34:L40" si="19">K34*$L$9</f>
        <v>5054.3900000000003</v>
      </c>
      <c r="M34" s="89">
        <f t="shared" ref="M34:M40" si="20">K34+L34</f>
        <v>19624.560000000001</v>
      </c>
      <c r="N34" s="82">
        <v>1</v>
      </c>
      <c r="O34" s="82">
        <v>1</v>
      </c>
      <c r="P34" s="89">
        <f>M34*O34</f>
        <v>19624.560000000001</v>
      </c>
      <c r="Q34" s="89">
        <f>P34*$Q$9</f>
        <v>235494.72</v>
      </c>
    </row>
    <row r="35" spans="1:17" s="10" customFormat="1" ht="28.5" customHeight="1" x14ac:dyDescent="0.25">
      <c r="A35" s="304"/>
      <c r="B35" s="132" t="s">
        <v>26</v>
      </c>
      <c r="C35" s="69">
        <v>1215.8699999999999</v>
      </c>
      <c r="D35" s="169">
        <v>9553.7999999999993</v>
      </c>
      <c r="E35" s="169">
        <f t="shared" ref="E35:E49" si="21">D35*O35</f>
        <v>19107.599999999999</v>
      </c>
      <c r="F35" s="41">
        <f>SUM(D35:D35)*$F$32</f>
        <v>7060.26</v>
      </c>
      <c r="G35" s="40">
        <f t="shared" ref="G35:G49" si="22">SUM(D35+F35)</f>
        <v>16614.060000000001</v>
      </c>
      <c r="H35" s="70">
        <f>($H$9*0.8)*22</f>
        <v>461.82</v>
      </c>
      <c r="I35" s="73">
        <f t="shared" si="16"/>
        <v>0</v>
      </c>
      <c r="J35" s="88">
        <f t="shared" si="17"/>
        <v>461.82</v>
      </c>
      <c r="K35" s="88">
        <f t="shared" si="18"/>
        <v>17075.88</v>
      </c>
      <c r="L35" s="88">
        <f t="shared" si="19"/>
        <v>5923.62</v>
      </c>
      <c r="M35" s="88">
        <f t="shared" si="20"/>
        <v>22999.5</v>
      </c>
      <c r="N35" s="82">
        <v>1</v>
      </c>
      <c r="O35" s="82">
        <v>2</v>
      </c>
      <c r="P35" s="88">
        <f>M35*O35</f>
        <v>45999</v>
      </c>
      <c r="Q35" s="89">
        <f>P35*$Q$9</f>
        <v>551988</v>
      </c>
    </row>
    <row r="36" spans="1:17" s="10" customFormat="1" ht="28.5" customHeight="1" x14ac:dyDescent="0.25">
      <c r="A36" s="307"/>
      <c r="B36" s="132" t="s">
        <v>27</v>
      </c>
      <c r="C36" s="118">
        <v>1215.8699999999999</v>
      </c>
      <c r="D36" s="170">
        <v>12126</v>
      </c>
      <c r="E36" s="169">
        <f t="shared" si="21"/>
        <v>12126</v>
      </c>
      <c r="F36" s="41">
        <f t="shared" ref="F36:F49" si="23">SUM(D36:D36)*$F$32</f>
        <v>8961.11</v>
      </c>
      <c r="G36" s="40">
        <f t="shared" si="22"/>
        <v>21087.11</v>
      </c>
      <c r="H36" s="70">
        <f>($H$9*0.8)*22</f>
        <v>461.82</v>
      </c>
      <c r="I36" s="120">
        <f t="shared" si="16"/>
        <v>0</v>
      </c>
      <c r="J36" s="123">
        <f t="shared" si="17"/>
        <v>461.82</v>
      </c>
      <c r="K36" s="123">
        <f t="shared" si="18"/>
        <v>21548.93</v>
      </c>
      <c r="L36" s="123">
        <f t="shared" si="19"/>
        <v>7475.32</v>
      </c>
      <c r="M36" s="123">
        <f t="shared" si="20"/>
        <v>29024.25</v>
      </c>
      <c r="N36" s="124">
        <v>1</v>
      </c>
      <c r="O36" s="124">
        <v>1</v>
      </c>
      <c r="P36" s="123">
        <f t="shared" ref="P36:P49" si="24">M36*O36</f>
        <v>29024.25</v>
      </c>
      <c r="Q36" s="125">
        <f t="shared" ref="Q36:Q49" si="25">P36*$Q$9</f>
        <v>348291</v>
      </c>
    </row>
    <row r="37" spans="1:17" s="10" customFormat="1" ht="28.5" customHeight="1" x14ac:dyDescent="0.25">
      <c r="A37" s="303" t="s">
        <v>28</v>
      </c>
      <c r="B37" s="132" t="s">
        <v>29</v>
      </c>
      <c r="C37" s="69">
        <v>1215.8699999999999</v>
      </c>
      <c r="D37" s="169">
        <v>4000</v>
      </c>
      <c r="E37" s="169">
        <f t="shared" si="21"/>
        <v>8000</v>
      </c>
      <c r="F37" s="41">
        <f t="shared" si="23"/>
        <v>2956</v>
      </c>
      <c r="G37" s="40">
        <f t="shared" si="22"/>
        <v>6956</v>
      </c>
      <c r="H37" s="70">
        <f>($H$9*0.925)*22</f>
        <v>533.98</v>
      </c>
      <c r="I37" s="41">
        <f t="shared" si="16"/>
        <v>90</v>
      </c>
      <c r="J37" s="89">
        <f t="shared" si="17"/>
        <v>623.98</v>
      </c>
      <c r="K37" s="89">
        <f t="shared" si="18"/>
        <v>7579.98</v>
      </c>
      <c r="L37" s="89">
        <f t="shared" si="19"/>
        <v>2629.5</v>
      </c>
      <c r="M37" s="89">
        <f t="shared" si="20"/>
        <v>10209.48</v>
      </c>
      <c r="N37" s="82">
        <v>1</v>
      </c>
      <c r="O37" s="82">
        <v>2</v>
      </c>
      <c r="P37" s="89">
        <f t="shared" si="24"/>
        <v>20418.96</v>
      </c>
      <c r="Q37" s="89">
        <f t="shared" si="25"/>
        <v>245027.52</v>
      </c>
    </row>
    <row r="38" spans="1:17" s="10" customFormat="1" ht="28.5" customHeight="1" x14ac:dyDescent="0.25">
      <c r="A38" s="304"/>
      <c r="B38" s="132" t="s">
        <v>30</v>
      </c>
      <c r="C38" s="69">
        <v>1215.8699999999999</v>
      </c>
      <c r="D38" s="169">
        <v>4484.88</v>
      </c>
      <c r="E38" s="169">
        <f t="shared" si="21"/>
        <v>35879.040000000001</v>
      </c>
      <c r="F38" s="41">
        <f t="shared" si="23"/>
        <v>3314.33</v>
      </c>
      <c r="G38" s="40">
        <f t="shared" si="22"/>
        <v>7799.21</v>
      </c>
      <c r="H38" s="70">
        <f>($H$9*0.85)*22</f>
        <v>490.69</v>
      </c>
      <c r="I38" s="41">
        <f t="shared" si="16"/>
        <v>60.91</v>
      </c>
      <c r="J38" s="89">
        <f t="shared" si="17"/>
        <v>551.6</v>
      </c>
      <c r="K38" s="89">
        <f t="shared" si="18"/>
        <v>8350.81</v>
      </c>
      <c r="L38" s="89">
        <f t="shared" si="19"/>
        <v>2896.9</v>
      </c>
      <c r="M38" s="89">
        <f t="shared" si="20"/>
        <v>11247.71</v>
      </c>
      <c r="N38" s="82">
        <v>1</v>
      </c>
      <c r="O38" s="82">
        <v>8</v>
      </c>
      <c r="P38" s="89">
        <f t="shared" si="24"/>
        <v>89981.68</v>
      </c>
      <c r="Q38" s="89">
        <f t="shared" si="25"/>
        <v>1079780.1599999999</v>
      </c>
    </row>
    <row r="39" spans="1:17" s="10" customFormat="1" ht="28.5" customHeight="1" x14ac:dyDescent="0.25">
      <c r="A39" s="304"/>
      <c r="B39" s="133" t="s">
        <v>25</v>
      </c>
      <c r="C39" s="118">
        <v>1215.8699999999999</v>
      </c>
      <c r="D39" s="170">
        <v>6872.27</v>
      </c>
      <c r="E39" s="169">
        <f t="shared" si="21"/>
        <v>137445.4</v>
      </c>
      <c r="F39" s="41">
        <f t="shared" si="23"/>
        <v>5078.6099999999997</v>
      </c>
      <c r="G39" s="40">
        <f t="shared" si="22"/>
        <v>11950.88</v>
      </c>
      <c r="H39" s="122">
        <f>($H$9*0.8)*22</f>
        <v>461.82</v>
      </c>
      <c r="I39" s="134">
        <f t="shared" si="16"/>
        <v>0</v>
      </c>
      <c r="J39" s="125">
        <f t="shared" si="17"/>
        <v>461.82</v>
      </c>
      <c r="K39" s="125">
        <f t="shared" si="18"/>
        <v>12412.7</v>
      </c>
      <c r="L39" s="125">
        <f t="shared" si="19"/>
        <v>4305.97</v>
      </c>
      <c r="M39" s="125">
        <f t="shared" si="20"/>
        <v>16718.669999999998</v>
      </c>
      <c r="N39" s="124">
        <v>1</v>
      </c>
      <c r="O39" s="124">
        <v>20</v>
      </c>
      <c r="P39" s="125">
        <f t="shared" si="24"/>
        <v>334373.40000000002</v>
      </c>
      <c r="Q39" s="125">
        <f t="shared" si="25"/>
        <v>4012480.8</v>
      </c>
    </row>
    <row r="40" spans="1:17" s="10" customFormat="1" ht="28.5" customHeight="1" x14ac:dyDescent="0.25">
      <c r="A40" s="305"/>
      <c r="B40" s="132" t="s">
        <v>26</v>
      </c>
      <c r="C40" s="69">
        <v>1215.8699999999999</v>
      </c>
      <c r="D40" s="169">
        <v>9193.2099999999991</v>
      </c>
      <c r="E40" s="169">
        <f t="shared" si="21"/>
        <v>643524.69999999995</v>
      </c>
      <c r="F40" s="41">
        <f t="shared" si="23"/>
        <v>6793.78</v>
      </c>
      <c r="G40" s="40">
        <f t="shared" si="22"/>
        <v>15986.99</v>
      </c>
      <c r="H40" s="70">
        <f>($H$9*0.8)*22</f>
        <v>461.82</v>
      </c>
      <c r="I40" s="41">
        <f t="shared" si="16"/>
        <v>0</v>
      </c>
      <c r="J40" s="89">
        <f t="shared" si="17"/>
        <v>461.82</v>
      </c>
      <c r="K40" s="89">
        <f t="shared" si="18"/>
        <v>16448.810000000001</v>
      </c>
      <c r="L40" s="89">
        <f t="shared" si="19"/>
        <v>5706.09</v>
      </c>
      <c r="M40" s="89">
        <f t="shared" si="20"/>
        <v>22154.9</v>
      </c>
      <c r="N40" s="82">
        <v>1</v>
      </c>
      <c r="O40" s="82">
        <v>70</v>
      </c>
      <c r="P40" s="89">
        <f t="shared" si="24"/>
        <v>1550843</v>
      </c>
      <c r="Q40" s="89">
        <f t="shared" si="25"/>
        <v>18610116</v>
      </c>
    </row>
    <row r="41" spans="1:17" s="10" customFormat="1" ht="28.5" customHeight="1" x14ac:dyDescent="0.25">
      <c r="A41" s="306" t="s">
        <v>31</v>
      </c>
      <c r="B41" s="132" t="s">
        <v>27</v>
      </c>
      <c r="C41" s="69">
        <v>1215.8699999999999</v>
      </c>
      <c r="D41" s="169">
        <v>11087.1</v>
      </c>
      <c r="E41" s="169">
        <f t="shared" si="21"/>
        <v>210654.9</v>
      </c>
      <c r="F41" s="41">
        <f t="shared" si="23"/>
        <v>8193.3700000000008</v>
      </c>
      <c r="G41" s="40">
        <f t="shared" si="22"/>
        <v>19280.47</v>
      </c>
      <c r="H41" s="70">
        <f>($H$9*0.8)*22</f>
        <v>461.82</v>
      </c>
      <c r="I41" s="41">
        <f t="shared" ref="I41:I49" si="26">IF((22*$I$9)-(6%*D41)&lt;0,0,(22*$I$9)-(6%*D41))</f>
        <v>0</v>
      </c>
      <c r="J41" s="89">
        <f t="shared" ref="J41:J49" si="27">SUM(H41:I41)</f>
        <v>461.82</v>
      </c>
      <c r="K41" s="89">
        <f t="shared" ref="K41:K49" si="28">J41+G41</f>
        <v>19742.29</v>
      </c>
      <c r="L41" s="89">
        <f t="shared" ref="L41:L49" si="29">K41*$L$9</f>
        <v>6848.6</v>
      </c>
      <c r="M41" s="89">
        <f t="shared" ref="M41:M49" si="30">K41+L41</f>
        <v>26590.89</v>
      </c>
      <c r="N41" s="82">
        <v>1</v>
      </c>
      <c r="O41" s="82">
        <v>19</v>
      </c>
      <c r="P41" s="89">
        <f t="shared" si="24"/>
        <v>505226.91</v>
      </c>
      <c r="Q41" s="89">
        <f t="shared" si="25"/>
        <v>6062722.9199999999</v>
      </c>
    </row>
    <row r="42" spans="1:17" s="10" customFormat="1" ht="28.5" customHeight="1" x14ac:dyDescent="0.25">
      <c r="A42" s="303" t="s">
        <v>32</v>
      </c>
      <c r="B42" s="131" t="s">
        <v>30</v>
      </c>
      <c r="C42" s="116">
        <v>1215.8699999999999</v>
      </c>
      <c r="D42" s="171">
        <v>4596.53</v>
      </c>
      <c r="E42" s="169">
        <f t="shared" si="21"/>
        <v>13789.59</v>
      </c>
      <c r="F42" s="41">
        <f t="shared" si="23"/>
        <v>3396.84</v>
      </c>
      <c r="G42" s="40">
        <f t="shared" si="22"/>
        <v>7993.37</v>
      </c>
      <c r="H42" s="102">
        <f>($H$9*0.9)*22</f>
        <v>519.54999999999995</v>
      </c>
      <c r="I42" s="73">
        <f t="shared" si="26"/>
        <v>54.21</v>
      </c>
      <c r="J42" s="88">
        <f t="shared" si="27"/>
        <v>573.76</v>
      </c>
      <c r="K42" s="88">
        <f t="shared" si="28"/>
        <v>8567.1299999999992</v>
      </c>
      <c r="L42" s="88">
        <f t="shared" si="29"/>
        <v>2971.94</v>
      </c>
      <c r="M42" s="88">
        <f t="shared" si="30"/>
        <v>11539.07</v>
      </c>
      <c r="N42" s="117">
        <v>1</v>
      </c>
      <c r="O42" s="117">
        <v>3</v>
      </c>
      <c r="P42" s="88">
        <f t="shared" si="24"/>
        <v>34617.21</v>
      </c>
      <c r="Q42" s="88">
        <f t="shared" si="25"/>
        <v>415406.52</v>
      </c>
    </row>
    <row r="43" spans="1:17" s="10" customFormat="1" ht="28.5" customHeight="1" x14ac:dyDescent="0.25">
      <c r="A43" s="304"/>
      <c r="B43" s="131" t="s">
        <v>25</v>
      </c>
      <c r="C43" s="69">
        <v>1215.8699999999999</v>
      </c>
      <c r="D43" s="169">
        <v>5714.75</v>
      </c>
      <c r="E43" s="169">
        <f t="shared" si="21"/>
        <v>51432.75</v>
      </c>
      <c r="F43" s="41">
        <f t="shared" si="23"/>
        <v>4223.2</v>
      </c>
      <c r="G43" s="40">
        <f t="shared" si="22"/>
        <v>9937.9500000000007</v>
      </c>
      <c r="H43" s="70">
        <f>($H$9*0.85)*22</f>
        <v>490.69</v>
      </c>
      <c r="I43" s="73">
        <f t="shared" si="26"/>
        <v>0</v>
      </c>
      <c r="J43" s="88">
        <f t="shared" si="27"/>
        <v>490.69</v>
      </c>
      <c r="K43" s="88">
        <f t="shared" si="28"/>
        <v>10428.64</v>
      </c>
      <c r="L43" s="88">
        <f t="shared" si="29"/>
        <v>3617.7</v>
      </c>
      <c r="M43" s="88">
        <f t="shared" si="30"/>
        <v>14046.34</v>
      </c>
      <c r="N43" s="82">
        <v>1</v>
      </c>
      <c r="O43" s="82">
        <v>9</v>
      </c>
      <c r="P43" s="88">
        <f t="shared" si="24"/>
        <v>126417.06</v>
      </c>
      <c r="Q43" s="89">
        <f t="shared" si="25"/>
        <v>1517004.72</v>
      </c>
    </row>
    <row r="44" spans="1:17" s="10" customFormat="1" ht="28.5" customHeight="1" x14ac:dyDescent="0.25">
      <c r="A44" s="304"/>
      <c r="B44" s="132" t="s">
        <v>26</v>
      </c>
      <c r="C44" s="69">
        <v>1215.8699999999999</v>
      </c>
      <c r="D44" s="169">
        <v>7575.95</v>
      </c>
      <c r="E44" s="169">
        <f t="shared" si="21"/>
        <v>53031.65</v>
      </c>
      <c r="F44" s="41">
        <f t="shared" si="23"/>
        <v>5598.63</v>
      </c>
      <c r="G44" s="40">
        <f t="shared" si="22"/>
        <v>13174.58</v>
      </c>
      <c r="H44" s="70">
        <f t="shared" ref="H44:H49" si="31">($H$9*0.8)*22</f>
        <v>461.82</v>
      </c>
      <c r="I44" s="73">
        <f t="shared" si="26"/>
        <v>0</v>
      </c>
      <c r="J44" s="88">
        <f t="shared" si="27"/>
        <v>461.82</v>
      </c>
      <c r="K44" s="88">
        <f t="shared" si="28"/>
        <v>13636.4</v>
      </c>
      <c r="L44" s="88">
        <f t="shared" si="29"/>
        <v>4730.47</v>
      </c>
      <c r="M44" s="88">
        <f t="shared" si="30"/>
        <v>18366.87</v>
      </c>
      <c r="N44" s="82">
        <v>1</v>
      </c>
      <c r="O44" s="82">
        <v>7</v>
      </c>
      <c r="P44" s="88">
        <f t="shared" si="24"/>
        <v>128568.09</v>
      </c>
      <c r="Q44" s="89">
        <f t="shared" si="25"/>
        <v>1542817.08</v>
      </c>
    </row>
    <row r="45" spans="1:17" s="10" customFormat="1" ht="28.5" customHeight="1" x14ac:dyDescent="0.25">
      <c r="A45" s="307"/>
      <c r="B45" s="132" t="s">
        <v>27</v>
      </c>
      <c r="C45" s="69">
        <v>1215.8699999999999</v>
      </c>
      <c r="D45" s="171">
        <v>9087.51</v>
      </c>
      <c r="E45" s="169">
        <f t="shared" si="21"/>
        <v>36350.04</v>
      </c>
      <c r="F45" s="41">
        <f t="shared" si="23"/>
        <v>6715.67</v>
      </c>
      <c r="G45" s="40">
        <f t="shared" si="22"/>
        <v>15803.18</v>
      </c>
      <c r="H45" s="70">
        <f t="shared" si="31"/>
        <v>461.82</v>
      </c>
      <c r="I45" s="73">
        <f t="shared" si="26"/>
        <v>0</v>
      </c>
      <c r="J45" s="88">
        <f t="shared" si="27"/>
        <v>461.82</v>
      </c>
      <c r="K45" s="88">
        <f t="shared" si="28"/>
        <v>16265</v>
      </c>
      <c r="L45" s="88">
        <f t="shared" si="29"/>
        <v>5642.33</v>
      </c>
      <c r="M45" s="88">
        <f t="shared" si="30"/>
        <v>21907.33</v>
      </c>
      <c r="N45" s="117">
        <v>1</v>
      </c>
      <c r="O45" s="117">
        <v>4</v>
      </c>
      <c r="P45" s="88">
        <f t="shared" si="24"/>
        <v>87629.32</v>
      </c>
      <c r="Q45" s="88">
        <f t="shared" si="25"/>
        <v>1051551.8400000001</v>
      </c>
    </row>
    <row r="46" spans="1:17" s="10" customFormat="1" ht="39.75" customHeight="1" x14ac:dyDescent="0.25">
      <c r="A46" s="101" t="s">
        <v>33</v>
      </c>
      <c r="B46" s="132" t="s">
        <v>34</v>
      </c>
      <c r="C46" s="69">
        <v>1215.8699999999999</v>
      </c>
      <c r="D46" s="171">
        <v>12141.9</v>
      </c>
      <c r="E46" s="169">
        <f t="shared" si="21"/>
        <v>12141.9</v>
      </c>
      <c r="F46" s="41">
        <f t="shared" si="23"/>
        <v>8972.86</v>
      </c>
      <c r="G46" s="40">
        <f t="shared" si="22"/>
        <v>21114.76</v>
      </c>
      <c r="H46" s="70">
        <f t="shared" si="31"/>
        <v>461.82</v>
      </c>
      <c r="I46" s="73">
        <f t="shared" si="26"/>
        <v>0</v>
      </c>
      <c r="J46" s="88">
        <f t="shared" si="27"/>
        <v>461.82</v>
      </c>
      <c r="K46" s="88">
        <f t="shared" si="28"/>
        <v>21576.58</v>
      </c>
      <c r="L46" s="88">
        <f t="shared" si="29"/>
        <v>7484.92</v>
      </c>
      <c r="M46" s="88">
        <f t="shared" si="30"/>
        <v>29061.5</v>
      </c>
      <c r="N46" s="117">
        <v>1</v>
      </c>
      <c r="O46" s="117">
        <v>1</v>
      </c>
      <c r="P46" s="88">
        <f t="shared" si="24"/>
        <v>29061.5</v>
      </c>
      <c r="Q46" s="88">
        <f t="shared" si="25"/>
        <v>348738</v>
      </c>
    </row>
    <row r="47" spans="1:17" s="10" customFormat="1" ht="42.75" customHeight="1" x14ac:dyDescent="0.25">
      <c r="A47" s="29" t="s">
        <v>35</v>
      </c>
      <c r="B47" s="132" t="s">
        <v>34</v>
      </c>
      <c r="C47" s="69">
        <v>1215.8699999999999</v>
      </c>
      <c r="D47" s="169">
        <v>12141.9</v>
      </c>
      <c r="E47" s="169">
        <f t="shared" si="21"/>
        <v>36425.699999999997</v>
      </c>
      <c r="F47" s="41">
        <f t="shared" si="23"/>
        <v>8972.86</v>
      </c>
      <c r="G47" s="40">
        <f t="shared" si="22"/>
        <v>21114.76</v>
      </c>
      <c r="H47" s="70">
        <f t="shared" si="31"/>
        <v>461.82</v>
      </c>
      <c r="I47" s="41">
        <f t="shared" si="26"/>
        <v>0</v>
      </c>
      <c r="J47" s="89">
        <f t="shared" si="27"/>
        <v>461.82</v>
      </c>
      <c r="K47" s="89">
        <f t="shared" si="28"/>
        <v>21576.58</v>
      </c>
      <c r="L47" s="89">
        <f t="shared" si="29"/>
        <v>7484.92</v>
      </c>
      <c r="M47" s="89">
        <f t="shared" si="30"/>
        <v>29061.5</v>
      </c>
      <c r="N47" s="82">
        <v>1</v>
      </c>
      <c r="O47" s="82">
        <v>3</v>
      </c>
      <c r="P47" s="89">
        <f t="shared" si="24"/>
        <v>87184.5</v>
      </c>
      <c r="Q47" s="89">
        <f t="shared" si="25"/>
        <v>1046214</v>
      </c>
    </row>
    <row r="48" spans="1:17" s="10" customFormat="1" ht="56.25" customHeight="1" x14ac:dyDescent="0.25">
      <c r="A48" s="101" t="s">
        <v>36</v>
      </c>
      <c r="B48" s="132" t="s">
        <v>34</v>
      </c>
      <c r="C48" s="69">
        <v>1215.8699999999999</v>
      </c>
      <c r="D48" s="171">
        <v>23492.5</v>
      </c>
      <c r="E48" s="169">
        <f t="shared" si="21"/>
        <v>46985</v>
      </c>
      <c r="F48" s="41">
        <f t="shared" si="23"/>
        <v>17360.96</v>
      </c>
      <c r="G48" s="40">
        <f t="shared" si="22"/>
        <v>40853.46</v>
      </c>
      <c r="H48" s="70">
        <f t="shared" si="31"/>
        <v>461.82</v>
      </c>
      <c r="I48" s="73">
        <f t="shared" si="26"/>
        <v>0</v>
      </c>
      <c r="J48" s="88">
        <f t="shared" si="27"/>
        <v>461.82</v>
      </c>
      <c r="K48" s="88">
        <f t="shared" si="28"/>
        <v>41315.279999999999</v>
      </c>
      <c r="L48" s="88">
        <f t="shared" si="29"/>
        <v>14332.27</v>
      </c>
      <c r="M48" s="88">
        <f t="shared" si="30"/>
        <v>55647.55</v>
      </c>
      <c r="N48" s="117">
        <v>1</v>
      </c>
      <c r="O48" s="117">
        <v>2</v>
      </c>
      <c r="P48" s="88">
        <f t="shared" si="24"/>
        <v>111295.1</v>
      </c>
      <c r="Q48" s="88">
        <f t="shared" si="25"/>
        <v>1335541.2</v>
      </c>
    </row>
    <row r="49" spans="1:21" s="10" customFormat="1" ht="44.25" customHeight="1" x14ac:dyDescent="0.25">
      <c r="A49" s="101" t="s">
        <v>37</v>
      </c>
      <c r="B49" s="132" t="s">
        <v>34</v>
      </c>
      <c r="C49" s="69">
        <v>1215.8699999999999</v>
      </c>
      <c r="D49" s="171">
        <v>25040.02</v>
      </c>
      <c r="E49" s="169">
        <f t="shared" si="21"/>
        <v>25040.02</v>
      </c>
      <c r="F49" s="41">
        <f t="shared" si="23"/>
        <v>18504.57</v>
      </c>
      <c r="G49" s="40">
        <f t="shared" si="22"/>
        <v>43544.59</v>
      </c>
      <c r="H49" s="70">
        <f t="shared" si="31"/>
        <v>461.82</v>
      </c>
      <c r="I49" s="73">
        <f t="shared" si="26"/>
        <v>0</v>
      </c>
      <c r="J49" s="88">
        <f t="shared" si="27"/>
        <v>461.82</v>
      </c>
      <c r="K49" s="88">
        <f t="shared" si="28"/>
        <v>44006.41</v>
      </c>
      <c r="L49" s="88">
        <f t="shared" si="29"/>
        <v>15265.82</v>
      </c>
      <c r="M49" s="88">
        <f t="shared" si="30"/>
        <v>59272.23</v>
      </c>
      <c r="N49" s="117">
        <v>1</v>
      </c>
      <c r="O49" s="117">
        <v>1</v>
      </c>
      <c r="P49" s="88">
        <f t="shared" si="24"/>
        <v>59272.23</v>
      </c>
      <c r="Q49" s="88">
        <f t="shared" si="25"/>
        <v>711266.76</v>
      </c>
    </row>
    <row r="50" spans="1:21" s="10" customFormat="1" ht="36" customHeight="1" x14ac:dyDescent="0.25">
      <c r="A50" s="308" t="s">
        <v>41</v>
      </c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104">
        <f>SUM(P34:P49)</f>
        <v>3259536.77</v>
      </c>
      <c r="Q50" s="45">
        <f>SUM(Q34:Q49)</f>
        <v>39114441.240000002</v>
      </c>
      <c r="U50" s="50">
        <f>Q27+Q50</f>
        <v>78761306.280000001</v>
      </c>
    </row>
    <row r="51" spans="1:21" s="10" customFormat="1" ht="35.25" customHeight="1" x14ac:dyDescent="0.25">
      <c r="A51" s="300" t="s">
        <v>42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2"/>
      <c r="P51" s="187">
        <v>20877.59</v>
      </c>
      <c r="Q51" s="178">
        <f>P51*24</f>
        <v>501062.16</v>
      </c>
      <c r="S51" s="185">
        <v>20877.59</v>
      </c>
      <c r="T51" s="185">
        <v>250531.08</v>
      </c>
      <c r="U51" s="185">
        <v>501062.16</v>
      </c>
    </row>
    <row r="52" spans="1:21" s="10" customFormat="1" ht="34.5" customHeight="1" x14ac:dyDescent="0.25">
      <c r="A52" s="300" t="s">
        <v>43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2"/>
      <c r="P52" s="177">
        <v>0</v>
      </c>
      <c r="Q52" s="179">
        <v>2500000</v>
      </c>
      <c r="S52" s="185">
        <v>0</v>
      </c>
      <c r="T52" s="185">
        <v>1334624.1000000001</v>
      </c>
      <c r="U52" s="185">
        <v>2669248.2000000002</v>
      </c>
    </row>
    <row r="53" spans="1:21" s="10" customFormat="1" ht="32.25" customHeight="1" x14ac:dyDescent="0.25">
      <c r="A53" s="300" t="s">
        <v>44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2"/>
      <c r="P53" s="177">
        <v>0</v>
      </c>
      <c r="Q53" s="179">
        <v>453205.64</v>
      </c>
      <c r="S53" s="185">
        <v>0</v>
      </c>
      <c r="T53" s="185">
        <v>226602.82</v>
      </c>
      <c r="U53" s="185">
        <v>453205.64</v>
      </c>
    </row>
    <row r="54" spans="1:21" s="10" customFormat="1" ht="33.75" customHeight="1" x14ac:dyDescent="0.25">
      <c r="A54" s="300" t="s">
        <v>45</v>
      </c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2"/>
      <c r="P54" s="177">
        <v>0</v>
      </c>
      <c r="Q54" s="179">
        <v>133300</v>
      </c>
      <c r="S54" s="185">
        <v>0</v>
      </c>
      <c r="T54" s="185">
        <v>0</v>
      </c>
      <c r="U54" s="185">
        <v>133300</v>
      </c>
    </row>
    <row r="55" spans="1:21" s="10" customFormat="1" ht="32.25" customHeight="1" x14ac:dyDescent="0.25">
      <c r="A55" s="300" t="s">
        <v>46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2"/>
      <c r="P55" s="177">
        <v>0</v>
      </c>
      <c r="Q55" s="179">
        <v>66700</v>
      </c>
      <c r="S55" s="185">
        <v>0</v>
      </c>
      <c r="T55" s="185">
        <v>0</v>
      </c>
      <c r="U55" s="185">
        <v>66700</v>
      </c>
    </row>
    <row r="56" spans="1:21" s="10" customFormat="1" ht="35.25" customHeight="1" x14ac:dyDescent="0.25">
      <c r="A56" s="300" t="s">
        <v>47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2"/>
      <c r="P56" s="177">
        <v>0</v>
      </c>
      <c r="Q56" s="179">
        <v>100000</v>
      </c>
      <c r="S56" s="185">
        <v>0</v>
      </c>
      <c r="T56" s="185">
        <v>0</v>
      </c>
      <c r="U56" s="185">
        <v>100000</v>
      </c>
    </row>
    <row r="57" spans="1:21" s="10" customFormat="1" ht="36" customHeight="1" x14ac:dyDescent="0.25">
      <c r="A57" s="308" t="s">
        <v>48</v>
      </c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188">
        <f>P27+P50+P51+P52+P53+P54+P55+P56</f>
        <v>6584319.7800000003</v>
      </c>
      <c r="Q57" s="127">
        <f>SUM(Q27+Q50+Q51+Q52+Q53+Q54+Q55+Q56)</f>
        <v>82515574.079999998</v>
      </c>
      <c r="R57" s="50"/>
    </row>
    <row r="58" spans="1:21" s="4" customFormat="1" ht="27" customHeight="1" x14ac:dyDescent="0.25">
      <c r="A58" s="105" t="s">
        <v>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7"/>
      <c r="S58" s="17"/>
    </row>
    <row r="59" spans="1:21" s="11" customFormat="1" ht="27.75" customHeight="1" x14ac:dyDescent="0.25">
      <c r="A59" s="329" t="s">
        <v>50</v>
      </c>
      <c r="B59" s="329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15"/>
      <c r="S59" s="15"/>
    </row>
    <row r="60" spans="1:21" s="11" customFormat="1" ht="31.5" customHeight="1" x14ac:dyDescent="0.25">
      <c r="A60" s="329" t="s">
        <v>51</v>
      </c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15"/>
      <c r="S60" s="15"/>
    </row>
    <row r="61" spans="1:21" s="11" customFormat="1" ht="34.5" customHeight="1" x14ac:dyDescent="0.25">
      <c r="A61" s="330" t="s">
        <v>52</v>
      </c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15"/>
      <c r="S61" s="15"/>
    </row>
    <row r="62" spans="1:21" s="11" customFormat="1" ht="28.5" customHeight="1" x14ac:dyDescent="0.25">
      <c r="A62" s="331" t="s">
        <v>53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14"/>
      <c r="S62" s="14"/>
    </row>
    <row r="63" spans="1:21" s="11" customFormat="1" ht="35.25" customHeight="1" x14ac:dyDescent="0.25">
      <c r="A63" s="331" t="s">
        <v>54</v>
      </c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15"/>
      <c r="S63" s="15"/>
    </row>
    <row r="64" spans="1:21" s="11" customFormat="1" ht="33" customHeight="1" x14ac:dyDescent="0.25">
      <c r="A64" s="331" t="s">
        <v>55</v>
      </c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14"/>
      <c r="S64" s="14"/>
    </row>
    <row r="65" spans="1:19" s="11" customFormat="1" ht="33" customHeight="1" x14ac:dyDescent="0.25">
      <c r="A65" s="323" t="s">
        <v>56</v>
      </c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14"/>
      <c r="S65" s="14"/>
    </row>
    <row r="66" spans="1:19" s="11" customFormat="1" ht="30" customHeight="1" x14ac:dyDescent="0.25">
      <c r="A66" s="322" t="s">
        <v>57</v>
      </c>
      <c r="B66" s="322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15"/>
      <c r="S66" s="15"/>
    </row>
    <row r="67" spans="1:19" s="11" customFormat="1" ht="38.25" customHeight="1" x14ac:dyDescent="0.25">
      <c r="A67" s="322" t="s">
        <v>58</v>
      </c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15"/>
      <c r="S67" s="15"/>
    </row>
    <row r="68" spans="1:19" s="11" customFormat="1" ht="38.25" customHeight="1" x14ac:dyDescent="0.25">
      <c r="A68" s="322" t="s">
        <v>59</v>
      </c>
      <c r="B68" s="322"/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15"/>
      <c r="S68" s="15"/>
    </row>
    <row r="69" spans="1:19" s="11" customFormat="1" ht="48" customHeight="1" x14ac:dyDescent="0.25">
      <c r="A69" s="321" t="s">
        <v>60</v>
      </c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13"/>
      <c r="S69" s="13"/>
    </row>
    <row r="70" spans="1:19" ht="25.5" customHeight="1" x14ac:dyDescent="0.25">
      <c r="A70" s="321" t="s">
        <v>61</v>
      </c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</row>
    <row r="83" spans="11:11" x14ac:dyDescent="0.25">
      <c r="K83" s="180"/>
    </row>
  </sheetData>
  <mergeCells count="71">
    <mergeCell ref="N6:N8"/>
    <mergeCell ref="C6:C8"/>
    <mergeCell ref="A57:O57"/>
    <mergeCell ref="A19:A22"/>
    <mergeCell ref="E7:E8"/>
    <mergeCell ref="A27:O27"/>
    <mergeCell ref="H29:I29"/>
    <mergeCell ref="J29:J31"/>
    <mergeCell ref="K29:K31"/>
    <mergeCell ref="L29:L31"/>
    <mergeCell ref="A11:A13"/>
    <mergeCell ref="I7:I8"/>
    <mergeCell ref="M6:M8"/>
    <mergeCell ref="K6:K8"/>
    <mergeCell ref="A29:A31"/>
    <mergeCell ref="B29:B31"/>
    <mergeCell ref="A64:Q64"/>
    <mergeCell ref="A1:Q1"/>
    <mergeCell ref="A2:Q2"/>
    <mergeCell ref="A3:Q3"/>
    <mergeCell ref="A4:Q4"/>
    <mergeCell ref="O6:O8"/>
    <mergeCell ref="D7:D8"/>
    <mergeCell ref="F7:F8"/>
    <mergeCell ref="A5:Q5"/>
    <mergeCell ref="B6:B8"/>
    <mergeCell ref="L6:L8"/>
    <mergeCell ref="G6:G8"/>
    <mergeCell ref="H7:H8"/>
    <mergeCell ref="Q6:Q8"/>
    <mergeCell ref="P6:P8"/>
    <mergeCell ref="D6:F6"/>
    <mergeCell ref="A59:Q59"/>
    <mergeCell ref="A60:Q60"/>
    <mergeCell ref="A61:Q61"/>
    <mergeCell ref="A62:Q62"/>
    <mergeCell ref="A63:Q63"/>
    <mergeCell ref="D29:F29"/>
    <mergeCell ref="G29:G31"/>
    <mergeCell ref="J6:J8"/>
    <mergeCell ref="A14:A18"/>
    <mergeCell ref="A6:A8"/>
    <mergeCell ref="H6:I6"/>
    <mergeCell ref="A70:Q70"/>
    <mergeCell ref="A68:Q68"/>
    <mergeCell ref="A67:Q67"/>
    <mergeCell ref="A65:Q65"/>
    <mergeCell ref="A66:Q66"/>
    <mergeCell ref="A69:Q69"/>
    <mergeCell ref="A37:A41"/>
    <mergeCell ref="A42:A45"/>
    <mergeCell ref="A50:O50"/>
    <mergeCell ref="A28:Q28"/>
    <mergeCell ref="D30:D31"/>
    <mergeCell ref="E30:E31"/>
    <mergeCell ref="F30:F31"/>
    <mergeCell ref="H30:H31"/>
    <mergeCell ref="I30:I31"/>
    <mergeCell ref="A34:A36"/>
    <mergeCell ref="M29:M31"/>
    <mergeCell ref="N29:N31"/>
    <mergeCell ref="O29:O31"/>
    <mergeCell ref="P29:P31"/>
    <mergeCell ref="Q29:Q31"/>
    <mergeCell ref="C29:C31"/>
    <mergeCell ref="A56:O56"/>
    <mergeCell ref="A51:O51"/>
    <mergeCell ref="A52:O52"/>
    <mergeCell ref="A53:O53"/>
    <mergeCell ref="A54:O54"/>
    <mergeCell ref="A55:O55"/>
  </mergeCells>
  <phoneticPr fontId="0" type="noConversion"/>
  <printOptions horizontalCentered="1" verticalCentered="1"/>
  <pageMargins left="0.51181102362204722" right="0.39370078740157483" top="0.78740157480314965" bottom="0.78740157480314965" header="0.31496062992125984" footer="0.31496062992125984"/>
  <pageSetup paperSize="9" scale="55" orientation="landscape" r:id="rId1"/>
  <headerFooter>
    <oddHeader>&amp;A</oddHeader>
  </headerFooter>
  <rowBreaks count="1" manualBreakCount="1">
    <brk id="2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9E50-833C-4645-BBBE-C217CE6FBDC0}">
  <dimension ref="A2:N275"/>
  <sheetViews>
    <sheetView topLeftCell="A26" zoomScaleNormal="100" workbookViewId="0">
      <selection activeCell="C27" sqref="C27"/>
    </sheetView>
  </sheetViews>
  <sheetFormatPr defaultRowHeight="15" x14ac:dyDescent="0.25"/>
  <cols>
    <col min="1" max="1" width="34.140625" customWidth="1"/>
    <col min="2" max="2" width="14.42578125" bestFit="1" customWidth="1"/>
    <col min="3" max="3" width="17.140625" customWidth="1"/>
    <col min="4" max="4" width="13.140625" customWidth="1"/>
    <col min="5" max="5" width="21" customWidth="1"/>
    <col min="6" max="6" width="14.42578125" customWidth="1"/>
    <col min="7" max="7" width="10.85546875" customWidth="1"/>
    <col min="8" max="8" width="14.85546875" customWidth="1"/>
    <col min="9" max="9" width="13.85546875" customWidth="1"/>
    <col min="10" max="10" width="15" customWidth="1"/>
    <col min="11" max="12" width="13.5703125" customWidth="1"/>
    <col min="13" max="13" width="17" customWidth="1"/>
  </cols>
  <sheetData>
    <row r="2" spans="2:13" ht="15.75" thickBot="1" x14ac:dyDescent="0.3">
      <c r="B2" s="341" t="s">
        <v>62</v>
      </c>
      <c r="C2" s="341"/>
      <c r="D2" s="341"/>
      <c r="E2" s="341"/>
      <c r="I2" s="341"/>
      <c r="J2" s="341"/>
      <c r="K2" s="341"/>
      <c r="L2" s="341"/>
      <c r="M2" s="341"/>
    </row>
    <row r="3" spans="2:13" x14ac:dyDescent="0.25">
      <c r="B3" s="346" t="s">
        <v>63</v>
      </c>
      <c r="C3" s="342" t="s">
        <v>64</v>
      </c>
      <c r="D3" s="342"/>
      <c r="E3" s="343"/>
      <c r="I3" s="349"/>
      <c r="J3" s="341"/>
      <c r="K3" s="341"/>
      <c r="L3" s="341"/>
      <c r="M3" s="341"/>
    </row>
    <row r="4" spans="2:13" x14ac:dyDescent="0.25">
      <c r="B4" s="347"/>
      <c r="C4" s="94" t="s">
        <v>65</v>
      </c>
      <c r="D4" s="94" t="s">
        <v>66</v>
      </c>
      <c r="E4" s="98" t="s">
        <v>67</v>
      </c>
      <c r="I4" s="349"/>
      <c r="J4" s="110"/>
      <c r="K4" s="110"/>
      <c r="L4" s="110"/>
      <c r="M4" s="106"/>
    </row>
    <row r="5" spans="2:13" x14ac:dyDescent="0.25">
      <c r="B5" s="91">
        <v>43831</v>
      </c>
      <c r="C5" s="111">
        <v>19</v>
      </c>
      <c r="D5" s="111">
        <v>1</v>
      </c>
      <c r="E5" s="90">
        <f>C5*5</f>
        <v>95</v>
      </c>
      <c r="G5">
        <v>95</v>
      </c>
      <c r="I5" s="107"/>
      <c r="J5" s="109"/>
      <c r="K5" s="109"/>
      <c r="L5" s="109"/>
      <c r="M5" s="109"/>
    </row>
    <row r="6" spans="2:13" x14ac:dyDescent="0.25">
      <c r="B6" s="91">
        <v>43862</v>
      </c>
      <c r="C6" s="111">
        <v>17</v>
      </c>
      <c r="D6" s="111">
        <v>1</v>
      </c>
      <c r="E6" s="90">
        <f>(C6*8)+5</f>
        <v>141</v>
      </c>
      <c r="G6">
        <v>141</v>
      </c>
      <c r="I6" s="107"/>
      <c r="J6" s="109"/>
      <c r="K6" s="109"/>
      <c r="L6" s="109"/>
      <c r="M6" s="109"/>
    </row>
    <row r="7" spans="2:13" x14ac:dyDescent="0.25">
      <c r="B7" s="91">
        <v>43891</v>
      </c>
      <c r="C7" s="111">
        <v>22</v>
      </c>
      <c r="D7" s="111">
        <v>0</v>
      </c>
      <c r="E7" s="90">
        <f>C7*8</f>
        <v>176</v>
      </c>
      <c r="G7">
        <v>176</v>
      </c>
      <c r="I7" s="107"/>
      <c r="J7" s="109"/>
      <c r="K7" s="109"/>
      <c r="L7" s="109"/>
      <c r="M7" s="109"/>
    </row>
    <row r="8" spans="2:13" x14ac:dyDescent="0.25">
      <c r="B8" s="91">
        <v>43922</v>
      </c>
      <c r="C8" s="111">
        <v>18</v>
      </c>
      <c r="D8" s="111">
        <v>4</v>
      </c>
      <c r="E8" s="90">
        <f>C8*8</f>
        <v>144</v>
      </c>
      <c r="G8">
        <v>144</v>
      </c>
      <c r="I8" s="107"/>
      <c r="J8" s="109"/>
      <c r="K8" s="109"/>
      <c r="L8" s="109"/>
      <c r="M8" s="109"/>
    </row>
    <row r="9" spans="2:13" x14ac:dyDescent="0.25">
      <c r="B9" s="91">
        <v>43952</v>
      </c>
      <c r="C9" s="111">
        <v>20</v>
      </c>
      <c r="D9" s="111">
        <v>1</v>
      </c>
      <c r="E9" s="90">
        <f>C9*8</f>
        <v>160</v>
      </c>
      <c r="G9">
        <v>160</v>
      </c>
      <c r="I9" s="107"/>
      <c r="J9" s="109"/>
      <c r="K9" s="109"/>
      <c r="L9" s="109"/>
      <c r="M9" s="109"/>
    </row>
    <row r="10" spans="2:13" x14ac:dyDescent="0.25">
      <c r="B10" s="91">
        <v>43983</v>
      </c>
      <c r="C10" s="111">
        <v>21</v>
      </c>
      <c r="D10" s="111">
        <v>1</v>
      </c>
      <c r="E10" s="90">
        <f>C10*8</f>
        <v>168</v>
      </c>
      <c r="G10">
        <v>168</v>
      </c>
      <c r="I10" s="107"/>
      <c r="J10" s="109"/>
      <c r="K10" s="109"/>
      <c r="L10" s="109"/>
      <c r="M10" s="109"/>
    </row>
    <row r="11" spans="2:13" x14ac:dyDescent="0.25">
      <c r="B11" s="91">
        <v>44013</v>
      </c>
      <c r="C11" s="111">
        <v>23</v>
      </c>
      <c r="D11" s="111">
        <v>0</v>
      </c>
      <c r="E11" s="90">
        <f>C11*5</f>
        <v>115</v>
      </c>
      <c r="G11">
        <v>115</v>
      </c>
      <c r="I11" s="107"/>
      <c r="J11" s="109"/>
      <c r="K11" s="109"/>
      <c r="L11" s="109"/>
      <c r="M11" s="109"/>
    </row>
    <row r="12" spans="2:13" x14ac:dyDescent="0.25">
      <c r="B12" s="91">
        <v>44044</v>
      </c>
      <c r="C12" s="111">
        <v>20</v>
      </c>
      <c r="D12" s="111">
        <v>1</v>
      </c>
      <c r="E12" s="90">
        <f>C12*8</f>
        <v>160</v>
      </c>
      <c r="G12">
        <v>160</v>
      </c>
      <c r="I12" s="107"/>
      <c r="J12" s="109"/>
      <c r="K12" s="109"/>
      <c r="L12" s="109"/>
      <c r="M12" s="109"/>
    </row>
    <row r="13" spans="2:13" x14ac:dyDescent="0.25">
      <c r="B13" s="91">
        <v>44075</v>
      </c>
      <c r="C13" s="111">
        <v>21</v>
      </c>
      <c r="D13" s="111">
        <v>1</v>
      </c>
      <c r="E13" s="90">
        <f>C13*8</f>
        <v>168</v>
      </c>
      <c r="G13">
        <v>168</v>
      </c>
      <c r="I13" s="107"/>
      <c r="J13" s="109"/>
      <c r="K13" s="109"/>
      <c r="L13" s="109"/>
      <c r="M13" s="109"/>
    </row>
    <row r="14" spans="2:13" x14ac:dyDescent="0.25">
      <c r="B14" s="91">
        <v>44105</v>
      </c>
      <c r="C14" s="111">
        <v>21</v>
      </c>
      <c r="D14" s="111">
        <v>1</v>
      </c>
      <c r="E14" s="90">
        <f>C14*8</f>
        <v>168</v>
      </c>
      <c r="G14">
        <v>168</v>
      </c>
      <c r="I14" s="107"/>
      <c r="J14" s="109"/>
      <c r="K14" s="109"/>
      <c r="L14" s="109"/>
      <c r="M14" s="109"/>
    </row>
    <row r="15" spans="2:13" x14ac:dyDescent="0.25">
      <c r="B15" s="91">
        <v>44136</v>
      </c>
      <c r="C15" s="111">
        <v>19</v>
      </c>
      <c r="D15" s="111">
        <v>4</v>
      </c>
      <c r="E15" s="90">
        <f>C15*8</f>
        <v>152</v>
      </c>
      <c r="G15">
        <v>152</v>
      </c>
      <c r="I15" s="107"/>
      <c r="J15" s="109"/>
      <c r="K15" s="109"/>
      <c r="L15" s="109"/>
      <c r="M15" s="109"/>
    </row>
    <row r="16" spans="2:13" x14ac:dyDescent="0.25">
      <c r="B16" s="91">
        <v>44166</v>
      </c>
      <c r="C16" s="92">
        <v>13</v>
      </c>
      <c r="D16" s="92">
        <v>2</v>
      </c>
      <c r="E16" s="93">
        <f>C16*8</f>
        <v>104</v>
      </c>
      <c r="G16">
        <v>104</v>
      </c>
      <c r="I16" s="107"/>
      <c r="J16" s="109"/>
      <c r="K16" s="109"/>
      <c r="L16" s="109"/>
      <c r="M16" s="109"/>
    </row>
    <row r="17" spans="1:13" x14ac:dyDescent="0.25">
      <c r="B17" s="112" t="s">
        <v>68</v>
      </c>
      <c r="C17" s="94">
        <f>SUM(C5:C16)</f>
        <v>234</v>
      </c>
      <c r="D17" s="95"/>
      <c r="E17" s="96"/>
      <c r="I17" s="110"/>
      <c r="J17" s="110"/>
    </row>
    <row r="18" spans="1:13" ht="15.75" thickBot="1" x14ac:dyDescent="0.3">
      <c r="B18" s="344" t="s">
        <v>69</v>
      </c>
      <c r="C18" s="345"/>
      <c r="D18" s="345"/>
      <c r="E18" s="97">
        <f>SUM(E5:E17)</f>
        <v>1751</v>
      </c>
      <c r="I18" s="341"/>
      <c r="J18" s="341"/>
      <c r="K18" s="341"/>
      <c r="L18" s="341"/>
      <c r="M18" s="108"/>
    </row>
    <row r="20" spans="1:13" x14ac:dyDescent="0.25">
      <c r="B20" t="s">
        <v>70</v>
      </c>
    </row>
    <row r="21" spans="1:13" x14ac:dyDescent="0.25">
      <c r="B21" s="348" t="s">
        <v>71</v>
      </c>
      <c r="C21" s="348"/>
      <c r="D21" s="348"/>
      <c r="E21" s="348"/>
    </row>
    <row r="22" spans="1:13" x14ac:dyDescent="0.25">
      <c r="B22" s="348" t="s">
        <v>72</v>
      </c>
      <c r="C22" s="348"/>
      <c r="D22" s="348"/>
      <c r="E22" s="348"/>
    </row>
    <row r="23" spans="1:13" x14ac:dyDescent="0.25">
      <c r="B23" s="348" t="s">
        <v>73</v>
      </c>
      <c r="C23" s="348"/>
      <c r="D23" s="348"/>
      <c r="E23" s="348"/>
    </row>
    <row r="24" spans="1:13" x14ac:dyDescent="0.25">
      <c r="B24" s="128"/>
      <c r="C24" s="128"/>
      <c r="D24" s="128"/>
      <c r="E24" s="128"/>
    </row>
    <row r="25" spans="1:13" ht="27" customHeight="1" x14ac:dyDescent="0.25">
      <c r="A25" s="340" t="s">
        <v>74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</row>
    <row r="26" spans="1:13" ht="177" customHeight="1" x14ac:dyDescent="0.25">
      <c r="A26" s="144" t="s">
        <v>75</v>
      </c>
      <c r="B26" s="144" t="s">
        <v>5</v>
      </c>
      <c r="C26" s="145" t="s">
        <v>76</v>
      </c>
      <c r="D26" s="145" t="s">
        <v>19</v>
      </c>
      <c r="E26" s="144" t="s">
        <v>7</v>
      </c>
      <c r="F26" s="145" t="s">
        <v>20</v>
      </c>
      <c r="G26" s="145" t="s">
        <v>21</v>
      </c>
      <c r="H26" s="144" t="s">
        <v>9</v>
      </c>
      <c r="I26" s="144" t="s">
        <v>10</v>
      </c>
      <c r="J26" s="146" t="s">
        <v>11</v>
      </c>
      <c r="K26" s="144" t="s">
        <v>12</v>
      </c>
      <c r="L26" s="144" t="s">
        <v>77</v>
      </c>
      <c r="M26" s="144" t="s">
        <v>78</v>
      </c>
    </row>
    <row r="27" spans="1:13" ht="20.25" customHeight="1" x14ac:dyDescent="0.25">
      <c r="A27" s="12"/>
      <c r="B27" s="143"/>
      <c r="C27" s="8"/>
      <c r="D27" s="147">
        <v>0.76339999999999997</v>
      </c>
      <c r="E27" s="7"/>
      <c r="F27" s="148">
        <v>26.24</v>
      </c>
      <c r="G27" s="148">
        <v>15</v>
      </c>
      <c r="H27" s="7"/>
      <c r="I27" s="8"/>
      <c r="J27" s="149">
        <v>0.34689999999999999</v>
      </c>
      <c r="K27" s="16"/>
      <c r="L27" s="150">
        <v>95</v>
      </c>
      <c r="M27" s="8"/>
    </row>
    <row r="28" spans="1:13" ht="22.5" customHeight="1" x14ac:dyDescent="0.25">
      <c r="A28" s="113"/>
      <c r="B28" s="130"/>
      <c r="C28" s="114" t="s">
        <v>22</v>
      </c>
      <c r="D28" s="114" t="s">
        <v>22</v>
      </c>
      <c r="E28" s="114" t="s">
        <v>22</v>
      </c>
      <c r="F28" s="114" t="s">
        <v>22</v>
      </c>
      <c r="G28" s="114" t="s">
        <v>22</v>
      </c>
      <c r="H28" s="114" t="s">
        <v>22</v>
      </c>
      <c r="I28" s="114" t="s">
        <v>22</v>
      </c>
      <c r="J28" s="114" t="s">
        <v>22</v>
      </c>
      <c r="K28" s="114" t="s">
        <v>22</v>
      </c>
      <c r="L28" s="115"/>
      <c r="M28" s="115"/>
    </row>
    <row r="29" spans="1:13" ht="30" customHeight="1" x14ac:dyDescent="0.25">
      <c r="A29" s="303" t="s">
        <v>24</v>
      </c>
      <c r="B29" s="132" t="s">
        <v>25</v>
      </c>
      <c r="C29" s="53">
        <v>8112.91</v>
      </c>
      <c r="D29" s="41">
        <f>SUM(C29:C29)*$D$27</f>
        <v>6193.4</v>
      </c>
      <c r="E29" s="40">
        <f t="shared" ref="E29:E44" si="0">SUM(C29:D29)</f>
        <v>14306.31</v>
      </c>
      <c r="F29" s="70">
        <f>F27*0.8*22</f>
        <v>461.82</v>
      </c>
      <c r="G29" s="41">
        <f>IF((22*$G$27)-(6%*C29)&lt;0,0,(22*$G$27)-(6%*C29))</f>
        <v>0</v>
      </c>
      <c r="H29" s="89">
        <f>SUM(F29:G29)</f>
        <v>461.82</v>
      </c>
      <c r="I29" s="89">
        <f>H29+E29</f>
        <v>14768.13</v>
      </c>
      <c r="J29" s="89">
        <f>I29*$J$27</f>
        <v>5123.0600000000004</v>
      </c>
      <c r="K29" s="89">
        <f t="shared" ref="K29:K39" si="1">I29+J29</f>
        <v>19891.189999999999</v>
      </c>
      <c r="L29" s="82">
        <f>L$27</f>
        <v>95</v>
      </c>
      <c r="M29" s="142">
        <f>K29/L29</f>
        <v>209.38</v>
      </c>
    </row>
    <row r="30" spans="1:13" ht="27" customHeight="1" x14ac:dyDescent="0.25">
      <c r="A30" s="304"/>
      <c r="B30" s="132" t="s">
        <v>26</v>
      </c>
      <c r="C30" s="53">
        <v>9553.7999999999993</v>
      </c>
      <c r="D30" s="41">
        <f t="shared" ref="D30:D44" si="2">SUM(C30:C30)*$D$27</f>
        <v>7293.37</v>
      </c>
      <c r="E30" s="87">
        <f t="shared" si="0"/>
        <v>16847.169999999998</v>
      </c>
      <c r="F30" s="70">
        <f>F27*0.8*22</f>
        <v>461.82</v>
      </c>
      <c r="G30" s="41">
        <f t="shared" ref="G30:G44" si="3">IF((22*$G$27)-(6%*C30)&lt;0,0,(22*$G$27)-(6%*C30))</f>
        <v>0</v>
      </c>
      <c r="H30" s="88">
        <f t="shared" ref="H30:H39" si="4">SUM(F30:G30)</f>
        <v>461.82</v>
      </c>
      <c r="I30" s="88">
        <f t="shared" ref="I30:I39" si="5">H30+E30</f>
        <v>17308.990000000002</v>
      </c>
      <c r="J30" s="89">
        <f t="shared" ref="J30:J44" si="6">I30*$J$27</f>
        <v>6004.49</v>
      </c>
      <c r="K30" s="88">
        <f t="shared" si="1"/>
        <v>23313.48</v>
      </c>
      <c r="L30" s="82">
        <f t="shared" ref="L30:L44" si="7">L$27</f>
        <v>95</v>
      </c>
      <c r="M30" s="142">
        <f t="shared" ref="M30:M44" si="8">K30/L30</f>
        <v>245.41</v>
      </c>
    </row>
    <row r="31" spans="1:13" ht="25.5" customHeight="1" x14ac:dyDescent="0.25">
      <c r="A31" s="307"/>
      <c r="B31" s="132" t="s">
        <v>27</v>
      </c>
      <c r="C31" s="119">
        <v>12126</v>
      </c>
      <c r="D31" s="41">
        <f t="shared" si="2"/>
        <v>9256.99</v>
      </c>
      <c r="E31" s="121">
        <f t="shared" si="0"/>
        <v>21382.99</v>
      </c>
      <c r="F31" s="70">
        <f>F27*0.8*22</f>
        <v>461.82</v>
      </c>
      <c r="G31" s="41">
        <f t="shared" si="3"/>
        <v>0</v>
      </c>
      <c r="H31" s="123">
        <f t="shared" si="4"/>
        <v>461.82</v>
      </c>
      <c r="I31" s="123">
        <f t="shared" si="5"/>
        <v>21844.81</v>
      </c>
      <c r="J31" s="89">
        <f t="shared" si="6"/>
        <v>7577.96</v>
      </c>
      <c r="K31" s="123">
        <f t="shared" si="1"/>
        <v>29422.77</v>
      </c>
      <c r="L31" s="82">
        <f t="shared" si="7"/>
        <v>95</v>
      </c>
      <c r="M31" s="142">
        <f t="shared" si="8"/>
        <v>309.70999999999998</v>
      </c>
    </row>
    <row r="32" spans="1:13" ht="20.25" customHeight="1" x14ac:dyDescent="0.25">
      <c r="A32" s="303" t="s">
        <v>28</v>
      </c>
      <c r="B32" s="132" t="s">
        <v>29</v>
      </c>
      <c r="C32" s="53">
        <v>4000</v>
      </c>
      <c r="D32" s="41">
        <f t="shared" si="2"/>
        <v>3053.6</v>
      </c>
      <c r="E32" s="40">
        <f t="shared" si="0"/>
        <v>7053.6</v>
      </c>
      <c r="F32" s="70">
        <f>F27*0.925*22</f>
        <v>533.98</v>
      </c>
      <c r="G32" s="41">
        <f>IF((22*$G$27)-(6%*C32)&lt;0,0,(22*$G$27)-(6%*C32))</f>
        <v>90</v>
      </c>
      <c r="H32" s="89">
        <f t="shared" si="4"/>
        <v>623.98</v>
      </c>
      <c r="I32" s="89">
        <f t="shared" si="5"/>
        <v>7677.58</v>
      </c>
      <c r="J32" s="89">
        <f t="shared" si="6"/>
        <v>2663.35</v>
      </c>
      <c r="K32" s="89">
        <f t="shared" si="1"/>
        <v>10340.93</v>
      </c>
      <c r="L32" s="82">
        <f t="shared" si="7"/>
        <v>95</v>
      </c>
      <c r="M32" s="142">
        <f t="shared" si="8"/>
        <v>108.85</v>
      </c>
    </row>
    <row r="33" spans="1:14" ht="15.75" x14ac:dyDescent="0.25">
      <c r="A33" s="304"/>
      <c r="B33" s="132" t="s">
        <v>30</v>
      </c>
      <c r="C33" s="53">
        <v>4484.88</v>
      </c>
      <c r="D33" s="41">
        <f t="shared" si="2"/>
        <v>3423.76</v>
      </c>
      <c r="E33" s="40">
        <f t="shared" si="0"/>
        <v>7908.64</v>
      </c>
      <c r="F33" s="70">
        <f>F27*0.85*22</f>
        <v>490.69</v>
      </c>
      <c r="G33" s="41">
        <f t="shared" si="3"/>
        <v>60.91</v>
      </c>
      <c r="H33" s="89">
        <f t="shared" si="4"/>
        <v>551.6</v>
      </c>
      <c r="I33" s="89">
        <f t="shared" si="5"/>
        <v>8460.24</v>
      </c>
      <c r="J33" s="89">
        <f t="shared" si="6"/>
        <v>2934.86</v>
      </c>
      <c r="K33" s="89">
        <f t="shared" si="1"/>
        <v>11395.1</v>
      </c>
      <c r="L33" s="82">
        <f t="shared" si="7"/>
        <v>95</v>
      </c>
      <c r="M33" s="142">
        <f t="shared" si="8"/>
        <v>119.95</v>
      </c>
    </row>
    <row r="34" spans="1:14" ht="20.25" customHeight="1" x14ac:dyDescent="0.25">
      <c r="A34" s="304"/>
      <c r="B34" s="133" t="s">
        <v>25</v>
      </c>
      <c r="C34" s="119">
        <v>6872.27</v>
      </c>
      <c r="D34" s="41">
        <f t="shared" si="2"/>
        <v>5246.29</v>
      </c>
      <c r="E34" s="135">
        <f t="shared" si="0"/>
        <v>12118.56</v>
      </c>
      <c r="F34" s="70">
        <f>F27*0.8*22</f>
        <v>461.82</v>
      </c>
      <c r="G34" s="41">
        <f t="shared" si="3"/>
        <v>0</v>
      </c>
      <c r="H34" s="125">
        <f t="shared" si="4"/>
        <v>461.82</v>
      </c>
      <c r="I34" s="125">
        <f t="shared" si="5"/>
        <v>12580.38</v>
      </c>
      <c r="J34" s="89">
        <f t="shared" si="6"/>
        <v>4364.13</v>
      </c>
      <c r="K34" s="125">
        <f t="shared" si="1"/>
        <v>16944.509999999998</v>
      </c>
      <c r="L34" s="82">
        <f t="shared" si="7"/>
        <v>95</v>
      </c>
      <c r="M34" s="142">
        <f t="shared" si="8"/>
        <v>178.36</v>
      </c>
    </row>
    <row r="35" spans="1:14" ht="15.75" x14ac:dyDescent="0.25">
      <c r="A35" s="305"/>
      <c r="B35" s="132" t="s">
        <v>26</v>
      </c>
      <c r="C35" s="53">
        <v>9193.2099999999991</v>
      </c>
      <c r="D35" s="41">
        <f t="shared" si="2"/>
        <v>7018.1</v>
      </c>
      <c r="E35" s="40">
        <f t="shared" si="0"/>
        <v>16211.31</v>
      </c>
      <c r="F35" s="70">
        <f>F27*0.8*22</f>
        <v>461.82</v>
      </c>
      <c r="G35" s="41">
        <f t="shared" si="3"/>
        <v>0</v>
      </c>
      <c r="H35" s="89">
        <f t="shared" si="4"/>
        <v>461.82</v>
      </c>
      <c r="I35" s="89">
        <f t="shared" si="5"/>
        <v>16673.13</v>
      </c>
      <c r="J35" s="89">
        <f t="shared" si="6"/>
        <v>5783.91</v>
      </c>
      <c r="K35" s="89">
        <f t="shared" si="1"/>
        <v>22457.040000000001</v>
      </c>
      <c r="L35" s="82">
        <f t="shared" si="7"/>
        <v>95</v>
      </c>
      <c r="M35" s="142">
        <f t="shared" si="8"/>
        <v>236.39</v>
      </c>
    </row>
    <row r="36" spans="1:14" ht="15.75" customHeight="1" x14ac:dyDescent="0.25">
      <c r="A36" s="306" t="s">
        <v>31</v>
      </c>
      <c r="B36" s="132" t="s">
        <v>27</v>
      </c>
      <c r="C36" s="53">
        <v>11087.1</v>
      </c>
      <c r="D36" s="41">
        <f t="shared" si="2"/>
        <v>8463.89</v>
      </c>
      <c r="E36" s="40">
        <f t="shared" si="0"/>
        <v>19550.990000000002</v>
      </c>
      <c r="F36" s="70">
        <f>F27*0.8*22</f>
        <v>461.82</v>
      </c>
      <c r="G36" s="41">
        <f t="shared" si="3"/>
        <v>0</v>
      </c>
      <c r="H36" s="89">
        <f t="shared" si="4"/>
        <v>461.82</v>
      </c>
      <c r="I36" s="89">
        <f t="shared" si="5"/>
        <v>20012.810000000001</v>
      </c>
      <c r="J36" s="89">
        <f t="shared" si="6"/>
        <v>6942.44</v>
      </c>
      <c r="K36" s="89">
        <f t="shared" si="1"/>
        <v>26955.25</v>
      </c>
      <c r="L36" s="82">
        <f t="shared" si="7"/>
        <v>95</v>
      </c>
      <c r="M36" s="142">
        <f t="shared" si="8"/>
        <v>283.74</v>
      </c>
    </row>
    <row r="37" spans="1:14" ht="15.75" customHeight="1" x14ac:dyDescent="0.25">
      <c r="A37" s="303" t="s">
        <v>32</v>
      </c>
      <c r="B37" s="131" t="s">
        <v>30</v>
      </c>
      <c r="C37" s="74">
        <v>4596.53</v>
      </c>
      <c r="D37" s="41">
        <f t="shared" si="2"/>
        <v>3508.99</v>
      </c>
      <c r="E37" s="87">
        <f t="shared" si="0"/>
        <v>8105.52</v>
      </c>
      <c r="F37" s="70">
        <f>F27*0.925*22</f>
        <v>533.98</v>
      </c>
      <c r="G37" s="41">
        <f>IF((22*$G$27)-(6%*C37)&lt;0,0,(22*$G$27)-(6%*C37))</f>
        <v>54.21</v>
      </c>
      <c r="H37" s="88">
        <f t="shared" si="4"/>
        <v>588.19000000000005</v>
      </c>
      <c r="I37" s="88">
        <f t="shared" si="5"/>
        <v>8693.7099999999991</v>
      </c>
      <c r="J37" s="89">
        <f t="shared" si="6"/>
        <v>3015.85</v>
      </c>
      <c r="K37" s="88">
        <f t="shared" si="1"/>
        <v>11709.56</v>
      </c>
      <c r="L37" s="82">
        <f t="shared" si="7"/>
        <v>95</v>
      </c>
      <c r="M37" s="142">
        <f t="shared" si="8"/>
        <v>123.26</v>
      </c>
    </row>
    <row r="38" spans="1:14" ht="19.5" customHeight="1" x14ac:dyDescent="0.25">
      <c r="A38" s="304"/>
      <c r="B38" s="131" t="s">
        <v>25</v>
      </c>
      <c r="C38" s="53">
        <v>5714.75</v>
      </c>
      <c r="D38" s="41">
        <f t="shared" si="2"/>
        <v>4362.6400000000003</v>
      </c>
      <c r="E38" s="87">
        <f t="shared" si="0"/>
        <v>10077.39</v>
      </c>
      <c r="F38" s="70">
        <f>F27*0.8*22</f>
        <v>461.82</v>
      </c>
      <c r="G38" s="41">
        <f t="shared" si="3"/>
        <v>0</v>
      </c>
      <c r="H38" s="88">
        <f t="shared" si="4"/>
        <v>461.82</v>
      </c>
      <c r="I38" s="88">
        <f t="shared" si="5"/>
        <v>10539.21</v>
      </c>
      <c r="J38" s="89">
        <f t="shared" si="6"/>
        <v>3656.05</v>
      </c>
      <c r="K38" s="88">
        <f t="shared" si="1"/>
        <v>14195.26</v>
      </c>
      <c r="L38" s="82">
        <f t="shared" si="7"/>
        <v>95</v>
      </c>
      <c r="M38" s="142">
        <f t="shared" si="8"/>
        <v>149.41999999999999</v>
      </c>
    </row>
    <row r="39" spans="1:14" ht="15.75" x14ac:dyDescent="0.25">
      <c r="A39" s="304"/>
      <c r="B39" s="132" t="s">
        <v>26</v>
      </c>
      <c r="C39" s="53">
        <v>7575.95</v>
      </c>
      <c r="D39" s="41">
        <f t="shared" si="2"/>
        <v>5783.48</v>
      </c>
      <c r="E39" s="87">
        <f t="shared" si="0"/>
        <v>13359.43</v>
      </c>
      <c r="F39" s="70">
        <f>F27*0.8*22</f>
        <v>461.82</v>
      </c>
      <c r="G39" s="41">
        <f t="shared" si="3"/>
        <v>0</v>
      </c>
      <c r="H39" s="88">
        <f t="shared" si="4"/>
        <v>461.82</v>
      </c>
      <c r="I39" s="88">
        <f t="shared" si="5"/>
        <v>13821.25</v>
      </c>
      <c r="J39" s="89">
        <f t="shared" si="6"/>
        <v>4794.59</v>
      </c>
      <c r="K39" s="88">
        <f t="shared" si="1"/>
        <v>18615.84</v>
      </c>
      <c r="L39" s="82">
        <f t="shared" si="7"/>
        <v>95</v>
      </c>
      <c r="M39" s="142">
        <f t="shared" si="8"/>
        <v>195.96</v>
      </c>
    </row>
    <row r="40" spans="1:14" ht="15.75" x14ac:dyDescent="0.25">
      <c r="A40" s="307"/>
      <c r="B40" s="132" t="s">
        <v>27</v>
      </c>
      <c r="C40" s="74">
        <v>9087.51</v>
      </c>
      <c r="D40" s="41">
        <f t="shared" si="2"/>
        <v>6937.41</v>
      </c>
      <c r="E40" s="87">
        <f t="shared" si="0"/>
        <v>16024.92</v>
      </c>
      <c r="F40" s="70">
        <f>F27*0.8*22</f>
        <v>461.82</v>
      </c>
      <c r="G40" s="41">
        <f t="shared" si="3"/>
        <v>0</v>
      </c>
      <c r="H40" s="88">
        <f>SUM(F40:G40)</f>
        <v>461.82</v>
      </c>
      <c r="I40" s="88">
        <f>H40+E40</f>
        <v>16486.740000000002</v>
      </c>
      <c r="J40" s="89">
        <f t="shared" si="6"/>
        <v>5719.25</v>
      </c>
      <c r="K40" s="88">
        <f>I40+J40</f>
        <v>22205.99</v>
      </c>
      <c r="L40" s="82">
        <f t="shared" si="7"/>
        <v>95</v>
      </c>
      <c r="M40" s="142">
        <f t="shared" si="8"/>
        <v>233.75</v>
      </c>
    </row>
    <row r="41" spans="1:14" ht="47.25" x14ac:dyDescent="0.25">
      <c r="A41" s="101" t="s">
        <v>33</v>
      </c>
      <c r="B41" s="132" t="s">
        <v>34</v>
      </c>
      <c r="C41" s="74">
        <v>12141.9</v>
      </c>
      <c r="D41" s="41">
        <f t="shared" si="2"/>
        <v>9269.1299999999992</v>
      </c>
      <c r="E41" s="87">
        <f t="shared" si="0"/>
        <v>21411.03</v>
      </c>
      <c r="F41" s="70">
        <f>F27*0.8*22</f>
        <v>461.82</v>
      </c>
      <c r="G41" s="41">
        <f t="shared" si="3"/>
        <v>0</v>
      </c>
      <c r="H41" s="88">
        <f>SUM(F41:G41)</f>
        <v>461.82</v>
      </c>
      <c r="I41" s="88">
        <f>H41+E41</f>
        <v>21872.85</v>
      </c>
      <c r="J41" s="89">
        <f t="shared" si="6"/>
        <v>7587.69</v>
      </c>
      <c r="K41" s="88">
        <f>I41+J41</f>
        <v>29460.54</v>
      </c>
      <c r="L41" s="82">
        <f t="shared" si="7"/>
        <v>95</v>
      </c>
      <c r="M41" s="142">
        <f t="shared" si="8"/>
        <v>310.11</v>
      </c>
    </row>
    <row r="42" spans="1:14" ht="36" customHeight="1" x14ac:dyDescent="0.25">
      <c r="A42" s="101" t="s">
        <v>35</v>
      </c>
      <c r="B42" s="132" t="s">
        <v>34</v>
      </c>
      <c r="C42" s="74">
        <v>12141.9</v>
      </c>
      <c r="D42" s="41">
        <f t="shared" si="2"/>
        <v>9269.1299999999992</v>
      </c>
      <c r="E42" s="87">
        <f t="shared" si="0"/>
        <v>21411.03</v>
      </c>
      <c r="F42" s="70">
        <f>F27*0.8*22</f>
        <v>461.82</v>
      </c>
      <c r="G42" s="41">
        <f t="shared" si="3"/>
        <v>0</v>
      </c>
      <c r="H42" s="88">
        <f>SUM(F42:G42)</f>
        <v>461.82</v>
      </c>
      <c r="I42" s="88">
        <f>H42+E42</f>
        <v>21872.85</v>
      </c>
      <c r="J42" s="89">
        <f t="shared" si="6"/>
        <v>7587.69</v>
      </c>
      <c r="K42" s="88">
        <f>I42+J42</f>
        <v>29460.54</v>
      </c>
      <c r="L42" s="82">
        <f t="shared" si="7"/>
        <v>95</v>
      </c>
      <c r="M42" s="142">
        <f t="shared" si="8"/>
        <v>310.11</v>
      </c>
    </row>
    <row r="43" spans="1:14" ht="47.25" x14ac:dyDescent="0.25">
      <c r="A43" s="101" t="s">
        <v>36</v>
      </c>
      <c r="B43" s="132" t="s">
        <v>34</v>
      </c>
      <c r="C43" s="74">
        <v>23492.5</v>
      </c>
      <c r="D43" s="41">
        <f t="shared" si="2"/>
        <v>17934.169999999998</v>
      </c>
      <c r="E43" s="87">
        <f t="shared" si="0"/>
        <v>41426.67</v>
      </c>
      <c r="F43" s="70">
        <f>F27*0.8*22</f>
        <v>461.82</v>
      </c>
      <c r="G43" s="41">
        <f t="shared" si="3"/>
        <v>0</v>
      </c>
      <c r="H43" s="88">
        <f>SUM(F43:G43)</f>
        <v>461.82</v>
      </c>
      <c r="I43" s="88">
        <f>H43+E43</f>
        <v>41888.49</v>
      </c>
      <c r="J43" s="89">
        <f t="shared" si="6"/>
        <v>14531.12</v>
      </c>
      <c r="K43" s="88">
        <f>I43+J43</f>
        <v>56419.61</v>
      </c>
      <c r="L43" s="82">
        <f t="shared" si="7"/>
        <v>95</v>
      </c>
      <c r="M43" s="142">
        <f t="shared" si="8"/>
        <v>593.89</v>
      </c>
    </row>
    <row r="44" spans="1:14" ht="47.25" x14ac:dyDescent="0.25">
      <c r="A44" s="101" t="s">
        <v>37</v>
      </c>
      <c r="B44" s="132" t="s">
        <v>34</v>
      </c>
      <c r="C44" s="74">
        <v>25040.02</v>
      </c>
      <c r="D44" s="41">
        <f t="shared" si="2"/>
        <v>19115.55</v>
      </c>
      <c r="E44" s="40">
        <f t="shared" si="0"/>
        <v>44155.57</v>
      </c>
      <c r="F44" s="70">
        <f>F27*0.8*22</f>
        <v>461.82</v>
      </c>
      <c r="G44" s="41">
        <f t="shared" si="3"/>
        <v>0</v>
      </c>
      <c r="H44" s="89">
        <f>SUM(F44:G44)</f>
        <v>461.82</v>
      </c>
      <c r="I44" s="89">
        <f>H44+E44</f>
        <v>44617.39</v>
      </c>
      <c r="J44" s="89">
        <f t="shared" si="6"/>
        <v>15477.77</v>
      </c>
      <c r="K44" s="89">
        <f>I44+J44</f>
        <v>60095.16</v>
      </c>
      <c r="L44" s="82">
        <f t="shared" si="7"/>
        <v>95</v>
      </c>
      <c r="M44" s="142">
        <f t="shared" si="8"/>
        <v>632.58000000000004</v>
      </c>
    </row>
    <row r="45" spans="1:14" ht="15.75" x14ac:dyDescent="0.25">
      <c r="A45" s="141"/>
      <c r="B45" s="136"/>
      <c r="C45" s="137"/>
      <c r="D45" s="138"/>
      <c r="E45" s="42"/>
      <c r="F45" s="43"/>
      <c r="G45" s="44"/>
      <c r="H45" s="42"/>
      <c r="I45" s="139"/>
      <c r="J45" s="139"/>
      <c r="K45" s="139"/>
      <c r="L45" s="139"/>
      <c r="M45" s="140"/>
      <c r="N45" s="139"/>
    </row>
    <row r="46" spans="1:14" ht="25.5" customHeight="1" x14ac:dyDescent="0.25">
      <c r="A46" s="340" t="s">
        <v>79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</row>
    <row r="47" spans="1:14" ht="143.25" x14ac:dyDescent="0.25">
      <c r="A47" s="144" t="s">
        <v>75</v>
      </c>
      <c r="B47" s="144" t="s">
        <v>5</v>
      </c>
      <c r="C47" s="145" t="s">
        <v>76</v>
      </c>
      <c r="D47" s="145" t="s">
        <v>19</v>
      </c>
      <c r="E47" s="144" t="s">
        <v>7</v>
      </c>
      <c r="F47" s="145" t="s">
        <v>20</v>
      </c>
      <c r="G47" s="145" t="s">
        <v>21</v>
      </c>
      <c r="H47" s="144" t="s">
        <v>9</v>
      </c>
      <c r="I47" s="144" t="s">
        <v>10</v>
      </c>
      <c r="J47" s="146" t="s">
        <v>11</v>
      </c>
      <c r="K47" s="144" t="s">
        <v>12</v>
      </c>
      <c r="L47" s="144" t="s">
        <v>77</v>
      </c>
      <c r="M47" s="144" t="s">
        <v>78</v>
      </c>
    </row>
    <row r="48" spans="1:14" x14ac:dyDescent="0.25">
      <c r="A48" s="12"/>
      <c r="B48" s="143"/>
      <c r="C48" s="8"/>
      <c r="D48" s="147">
        <v>0.76339999999999997</v>
      </c>
      <c r="E48" s="7"/>
      <c r="F48" s="148">
        <v>26.24</v>
      </c>
      <c r="G48" s="148">
        <v>15</v>
      </c>
      <c r="H48" s="7"/>
      <c r="I48" s="8"/>
      <c r="J48" s="149">
        <v>0</v>
      </c>
      <c r="K48" s="16"/>
      <c r="L48" s="150">
        <v>141</v>
      </c>
      <c r="M48" s="8"/>
    </row>
    <row r="49" spans="1:13" x14ac:dyDescent="0.25">
      <c r="A49" s="113"/>
      <c r="B49" s="130"/>
      <c r="C49" s="114" t="s">
        <v>22</v>
      </c>
      <c r="D49" s="114" t="s">
        <v>22</v>
      </c>
      <c r="E49" s="114" t="s">
        <v>22</v>
      </c>
      <c r="F49" s="114" t="s">
        <v>22</v>
      </c>
      <c r="G49" s="114" t="s">
        <v>22</v>
      </c>
      <c r="H49" s="114" t="s">
        <v>22</v>
      </c>
      <c r="I49" s="114" t="s">
        <v>22</v>
      </c>
      <c r="J49" s="114" t="s">
        <v>22</v>
      </c>
      <c r="K49" s="114" t="s">
        <v>22</v>
      </c>
      <c r="L49" s="115"/>
      <c r="M49" s="115"/>
    </row>
    <row r="50" spans="1:13" ht="15.75" x14ac:dyDescent="0.25">
      <c r="A50" s="303" t="s">
        <v>24</v>
      </c>
      <c r="B50" s="132" t="s">
        <v>25</v>
      </c>
      <c r="C50" s="53">
        <v>8112.91</v>
      </c>
      <c r="D50" s="41">
        <f>SUM(C50:C50)*$D$27</f>
        <v>6193.4</v>
      </c>
      <c r="E50" s="40">
        <f t="shared" ref="E50:E65" si="9">SUM(C50:D50)</f>
        <v>14306.31</v>
      </c>
      <c r="F50" s="70">
        <f>F48*0.8*22</f>
        <v>461.82</v>
      </c>
      <c r="G50" s="41">
        <f>IF((22*$G$27)-(6%*C50)&lt;0,0,(22*$G$27)-(6%*C50))</f>
        <v>0</v>
      </c>
      <c r="H50" s="89">
        <f>SUM(F50:G50)</f>
        <v>461.82</v>
      </c>
      <c r="I50" s="89">
        <f>H50+E50</f>
        <v>14768.13</v>
      </c>
      <c r="J50" s="89">
        <f>I50*$J$27</f>
        <v>5123.0600000000004</v>
      </c>
      <c r="K50" s="89">
        <f t="shared" ref="K50:K60" si="10">I50+J50</f>
        <v>19891.189999999999</v>
      </c>
      <c r="L50" s="82">
        <f>L48</f>
        <v>141</v>
      </c>
      <c r="M50" s="142">
        <f>K50/L50</f>
        <v>141.07</v>
      </c>
    </row>
    <row r="51" spans="1:13" ht="15.75" x14ac:dyDescent="0.25">
      <c r="A51" s="304"/>
      <c r="B51" s="132" t="s">
        <v>26</v>
      </c>
      <c r="C51" s="53">
        <v>9553.7999999999993</v>
      </c>
      <c r="D51" s="41">
        <f t="shared" ref="D51:D65" si="11">SUM(C51:C51)*$D$27</f>
        <v>7293.37</v>
      </c>
      <c r="E51" s="87">
        <f t="shared" si="9"/>
        <v>16847.169999999998</v>
      </c>
      <c r="F51" s="70">
        <f>F48*0.8*22</f>
        <v>461.82</v>
      </c>
      <c r="G51" s="41">
        <f t="shared" ref="G51:G65" si="12">IF((22*$G$27)-(6%*C51)&lt;0,0,(22*$G$27)-(6%*C51))</f>
        <v>0</v>
      </c>
      <c r="H51" s="88">
        <f t="shared" ref="H51:H60" si="13">SUM(F51:G51)</f>
        <v>461.82</v>
      </c>
      <c r="I51" s="88">
        <f t="shared" ref="I51:I60" si="14">H51+E51</f>
        <v>17308.990000000002</v>
      </c>
      <c r="J51" s="89">
        <f t="shared" ref="J51:J65" si="15">I51*$J$27</f>
        <v>6004.49</v>
      </c>
      <c r="K51" s="88">
        <f t="shared" si="10"/>
        <v>23313.48</v>
      </c>
      <c r="L51" s="82">
        <f>L48</f>
        <v>141</v>
      </c>
      <c r="M51" s="142">
        <f t="shared" ref="M51:M65" si="16">K51/L51</f>
        <v>165.34</v>
      </c>
    </row>
    <row r="52" spans="1:13" ht="15.75" x14ac:dyDescent="0.25">
      <c r="A52" s="307"/>
      <c r="B52" s="132" t="s">
        <v>27</v>
      </c>
      <c r="C52" s="119">
        <v>12126</v>
      </c>
      <c r="D52" s="41">
        <f t="shared" si="11"/>
        <v>9256.99</v>
      </c>
      <c r="E52" s="121">
        <f t="shared" si="9"/>
        <v>21382.99</v>
      </c>
      <c r="F52" s="70">
        <f>F48*0.8*22</f>
        <v>461.82</v>
      </c>
      <c r="G52" s="41">
        <f t="shared" si="12"/>
        <v>0</v>
      </c>
      <c r="H52" s="123">
        <f t="shared" si="13"/>
        <v>461.82</v>
      </c>
      <c r="I52" s="123">
        <f t="shared" si="14"/>
        <v>21844.81</v>
      </c>
      <c r="J52" s="89">
        <f t="shared" si="15"/>
        <v>7577.96</v>
      </c>
      <c r="K52" s="123">
        <f t="shared" si="10"/>
        <v>29422.77</v>
      </c>
      <c r="L52" s="82">
        <f>L48</f>
        <v>141</v>
      </c>
      <c r="M52" s="142">
        <f t="shared" si="16"/>
        <v>208.67</v>
      </c>
    </row>
    <row r="53" spans="1:13" ht="15.75" x14ac:dyDescent="0.25">
      <c r="A53" s="303" t="s">
        <v>28</v>
      </c>
      <c r="B53" s="132" t="s">
        <v>29</v>
      </c>
      <c r="C53" s="53">
        <v>4000</v>
      </c>
      <c r="D53" s="41">
        <f t="shared" si="11"/>
        <v>3053.6</v>
      </c>
      <c r="E53" s="40">
        <f t="shared" si="9"/>
        <v>7053.6</v>
      </c>
      <c r="F53" s="70">
        <f>F48*0.925*22</f>
        <v>533.98</v>
      </c>
      <c r="G53" s="41">
        <f>IF((22*$G$27)-(6%*C53)&lt;0,0,(22*$G$27)-(6%*C53))</f>
        <v>90</v>
      </c>
      <c r="H53" s="89">
        <f t="shared" si="13"/>
        <v>623.98</v>
      </c>
      <c r="I53" s="89">
        <f t="shared" si="14"/>
        <v>7677.58</v>
      </c>
      <c r="J53" s="89">
        <f t="shared" si="15"/>
        <v>2663.35</v>
      </c>
      <c r="K53" s="89">
        <f t="shared" si="10"/>
        <v>10340.93</v>
      </c>
      <c r="L53" s="82">
        <f>L48</f>
        <v>141</v>
      </c>
      <c r="M53" s="142">
        <f t="shared" si="16"/>
        <v>73.34</v>
      </c>
    </row>
    <row r="54" spans="1:13" ht="15.75" x14ac:dyDescent="0.25">
      <c r="A54" s="304"/>
      <c r="B54" s="132" t="s">
        <v>30</v>
      </c>
      <c r="C54" s="53">
        <v>4484.88</v>
      </c>
      <c r="D54" s="41">
        <f t="shared" si="11"/>
        <v>3423.76</v>
      </c>
      <c r="E54" s="40">
        <f t="shared" si="9"/>
        <v>7908.64</v>
      </c>
      <c r="F54" s="70">
        <f>F48*0.85*22</f>
        <v>490.69</v>
      </c>
      <c r="G54" s="41">
        <f t="shared" si="12"/>
        <v>60.91</v>
      </c>
      <c r="H54" s="89">
        <f t="shared" si="13"/>
        <v>551.6</v>
      </c>
      <c r="I54" s="89">
        <f t="shared" si="14"/>
        <v>8460.24</v>
      </c>
      <c r="J54" s="89">
        <f t="shared" si="15"/>
        <v>2934.86</v>
      </c>
      <c r="K54" s="89">
        <f t="shared" si="10"/>
        <v>11395.1</v>
      </c>
      <c r="L54" s="82">
        <f>L48</f>
        <v>141</v>
      </c>
      <c r="M54" s="142">
        <f t="shared" si="16"/>
        <v>80.819999999999993</v>
      </c>
    </row>
    <row r="55" spans="1:13" ht="15.75" x14ac:dyDescent="0.25">
      <c r="A55" s="304"/>
      <c r="B55" s="133" t="s">
        <v>25</v>
      </c>
      <c r="C55" s="119">
        <v>6872.27</v>
      </c>
      <c r="D55" s="41">
        <f t="shared" si="11"/>
        <v>5246.29</v>
      </c>
      <c r="E55" s="135">
        <f t="shared" si="9"/>
        <v>12118.56</v>
      </c>
      <c r="F55" s="70">
        <f>F48*0.8*22</f>
        <v>461.82</v>
      </c>
      <c r="G55" s="41">
        <f t="shared" si="12"/>
        <v>0</v>
      </c>
      <c r="H55" s="125">
        <f t="shared" si="13"/>
        <v>461.82</v>
      </c>
      <c r="I55" s="125">
        <f t="shared" si="14"/>
        <v>12580.38</v>
      </c>
      <c r="J55" s="89">
        <f t="shared" si="15"/>
        <v>4364.13</v>
      </c>
      <c r="K55" s="125">
        <f t="shared" si="10"/>
        <v>16944.509999999998</v>
      </c>
      <c r="L55" s="82">
        <f>L48</f>
        <v>141</v>
      </c>
      <c r="M55" s="142">
        <f t="shared" si="16"/>
        <v>120.17</v>
      </c>
    </row>
    <row r="56" spans="1:13" ht="15.75" x14ac:dyDescent="0.25">
      <c r="A56" s="305"/>
      <c r="B56" s="132" t="s">
        <v>26</v>
      </c>
      <c r="C56" s="53">
        <v>9193.2099999999991</v>
      </c>
      <c r="D56" s="41">
        <f t="shared" si="11"/>
        <v>7018.1</v>
      </c>
      <c r="E56" s="40">
        <f t="shared" si="9"/>
        <v>16211.31</v>
      </c>
      <c r="F56" s="70">
        <f>F48*0.8*22</f>
        <v>461.82</v>
      </c>
      <c r="G56" s="41">
        <f t="shared" si="12"/>
        <v>0</v>
      </c>
      <c r="H56" s="89">
        <f t="shared" si="13"/>
        <v>461.82</v>
      </c>
      <c r="I56" s="89">
        <f t="shared" si="14"/>
        <v>16673.13</v>
      </c>
      <c r="J56" s="89">
        <f t="shared" si="15"/>
        <v>5783.91</v>
      </c>
      <c r="K56" s="89">
        <f t="shared" si="10"/>
        <v>22457.040000000001</v>
      </c>
      <c r="L56" s="82">
        <f>L48</f>
        <v>141</v>
      </c>
      <c r="M56" s="142">
        <f t="shared" si="16"/>
        <v>159.27000000000001</v>
      </c>
    </row>
    <row r="57" spans="1:13" ht="15.75" x14ac:dyDescent="0.25">
      <c r="A57" s="306" t="s">
        <v>31</v>
      </c>
      <c r="B57" s="132" t="s">
        <v>27</v>
      </c>
      <c r="C57" s="53">
        <v>11087.1</v>
      </c>
      <c r="D57" s="41">
        <f t="shared" si="11"/>
        <v>8463.89</v>
      </c>
      <c r="E57" s="40">
        <f t="shared" si="9"/>
        <v>19550.990000000002</v>
      </c>
      <c r="F57" s="70">
        <f>F48*0.8*22</f>
        <v>461.82</v>
      </c>
      <c r="G57" s="41">
        <f t="shared" si="12"/>
        <v>0</v>
      </c>
      <c r="H57" s="89">
        <f t="shared" si="13"/>
        <v>461.82</v>
      </c>
      <c r="I57" s="89">
        <f t="shared" si="14"/>
        <v>20012.810000000001</v>
      </c>
      <c r="J57" s="89">
        <f t="shared" si="15"/>
        <v>6942.44</v>
      </c>
      <c r="K57" s="89">
        <f t="shared" si="10"/>
        <v>26955.25</v>
      </c>
      <c r="L57" s="82">
        <f>L48</f>
        <v>141</v>
      </c>
      <c r="M57" s="142">
        <f t="shared" si="16"/>
        <v>191.17</v>
      </c>
    </row>
    <row r="58" spans="1:13" ht="15.75" x14ac:dyDescent="0.25">
      <c r="A58" s="303" t="s">
        <v>32</v>
      </c>
      <c r="B58" s="131" t="s">
        <v>30</v>
      </c>
      <c r="C58" s="74">
        <v>4596.53</v>
      </c>
      <c r="D58" s="41">
        <f t="shared" si="11"/>
        <v>3508.99</v>
      </c>
      <c r="E58" s="87">
        <f t="shared" si="9"/>
        <v>8105.52</v>
      </c>
      <c r="F58" s="70">
        <f>F48*0.925*22</f>
        <v>533.98</v>
      </c>
      <c r="G58" s="41">
        <f>IF((22*$G$27)-(6%*C58)&lt;0,0,(22*$G$27)-(6%*C58))</f>
        <v>54.21</v>
      </c>
      <c r="H58" s="88">
        <f t="shared" si="13"/>
        <v>588.19000000000005</v>
      </c>
      <c r="I58" s="88">
        <f t="shared" si="14"/>
        <v>8693.7099999999991</v>
      </c>
      <c r="J58" s="89">
        <f t="shared" si="15"/>
        <v>3015.85</v>
      </c>
      <c r="K58" s="88">
        <f t="shared" si="10"/>
        <v>11709.56</v>
      </c>
      <c r="L58" s="82">
        <f>L48</f>
        <v>141</v>
      </c>
      <c r="M58" s="142">
        <f t="shared" si="16"/>
        <v>83.05</v>
      </c>
    </row>
    <row r="59" spans="1:13" ht="15.75" x14ac:dyDescent="0.25">
      <c r="A59" s="304"/>
      <c r="B59" s="131" t="s">
        <v>25</v>
      </c>
      <c r="C59" s="53">
        <v>5714.75</v>
      </c>
      <c r="D59" s="41">
        <f t="shared" si="11"/>
        <v>4362.6400000000003</v>
      </c>
      <c r="E59" s="87">
        <f t="shared" si="9"/>
        <v>10077.39</v>
      </c>
      <c r="F59" s="70">
        <f>F48*0.8*22</f>
        <v>461.82</v>
      </c>
      <c r="G59" s="41">
        <f t="shared" si="12"/>
        <v>0</v>
      </c>
      <c r="H59" s="88">
        <f t="shared" si="13"/>
        <v>461.82</v>
      </c>
      <c r="I59" s="88">
        <f t="shared" si="14"/>
        <v>10539.21</v>
      </c>
      <c r="J59" s="89">
        <f t="shared" si="15"/>
        <v>3656.05</v>
      </c>
      <c r="K59" s="88">
        <f t="shared" si="10"/>
        <v>14195.26</v>
      </c>
      <c r="L59" s="82">
        <f>L48</f>
        <v>141</v>
      </c>
      <c r="M59" s="142">
        <f t="shared" si="16"/>
        <v>100.68</v>
      </c>
    </row>
    <row r="60" spans="1:13" ht="15.75" x14ac:dyDescent="0.25">
      <c r="A60" s="304"/>
      <c r="B60" s="132" t="s">
        <v>26</v>
      </c>
      <c r="C60" s="53">
        <v>7575.95</v>
      </c>
      <c r="D60" s="41">
        <f t="shared" si="11"/>
        <v>5783.48</v>
      </c>
      <c r="E60" s="87">
        <f t="shared" si="9"/>
        <v>13359.43</v>
      </c>
      <c r="F60" s="70">
        <f>F48*0.8*22</f>
        <v>461.82</v>
      </c>
      <c r="G60" s="41">
        <f t="shared" si="12"/>
        <v>0</v>
      </c>
      <c r="H60" s="88">
        <f t="shared" si="13"/>
        <v>461.82</v>
      </c>
      <c r="I60" s="88">
        <f t="shared" si="14"/>
        <v>13821.25</v>
      </c>
      <c r="J60" s="89">
        <f t="shared" si="15"/>
        <v>4794.59</v>
      </c>
      <c r="K60" s="88">
        <f t="shared" si="10"/>
        <v>18615.84</v>
      </c>
      <c r="L60" s="82">
        <f>L48</f>
        <v>141</v>
      </c>
      <c r="M60" s="142">
        <f t="shared" si="16"/>
        <v>132.03</v>
      </c>
    </row>
    <row r="61" spans="1:13" ht="15.75" x14ac:dyDescent="0.25">
      <c r="A61" s="307"/>
      <c r="B61" s="132" t="s">
        <v>27</v>
      </c>
      <c r="C61" s="74">
        <v>9087.51</v>
      </c>
      <c r="D61" s="41">
        <f t="shared" si="11"/>
        <v>6937.41</v>
      </c>
      <c r="E61" s="87">
        <f t="shared" si="9"/>
        <v>16024.92</v>
      </c>
      <c r="F61" s="70">
        <f>F48*0.8*22</f>
        <v>461.82</v>
      </c>
      <c r="G61" s="41">
        <f t="shared" si="12"/>
        <v>0</v>
      </c>
      <c r="H61" s="88">
        <f>SUM(F61:G61)</f>
        <v>461.82</v>
      </c>
      <c r="I61" s="88">
        <f>H61+E61</f>
        <v>16486.740000000002</v>
      </c>
      <c r="J61" s="89">
        <f t="shared" si="15"/>
        <v>5719.25</v>
      </c>
      <c r="K61" s="88">
        <f>I61+J61</f>
        <v>22205.99</v>
      </c>
      <c r="L61" s="82">
        <f>L48</f>
        <v>141</v>
      </c>
      <c r="M61" s="142">
        <f t="shared" si="16"/>
        <v>157.49</v>
      </c>
    </row>
    <row r="62" spans="1:13" ht="47.25" x14ac:dyDescent="0.25">
      <c r="A62" s="101" t="s">
        <v>33</v>
      </c>
      <c r="B62" s="132" t="s">
        <v>34</v>
      </c>
      <c r="C62" s="74">
        <v>12141.9</v>
      </c>
      <c r="D62" s="41">
        <f t="shared" si="11"/>
        <v>9269.1299999999992</v>
      </c>
      <c r="E62" s="87">
        <f t="shared" si="9"/>
        <v>21411.03</v>
      </c>
      <c r="F62" s="70">
        <f>F48*0.8*22</f>
        <v>461.82</v>
      </c>
      <c r="G62" s="41">
        <f t="shared" si="12"/>
        <v>0</v>
      </c>
      <c r="H62" s="88">
        <f>SUM(F62:G62)</f>
        <v>461.82</v>
      </c>
      <c r="I62" s="88">
        <f>H62+E62</f>
        <v>21872.85</v>
      </c>
      <c r="J62" s="89">
        <f t="shared" si="15"/>
        <v>7587.69</v>
      </c>
      <c r="K62" s="88">
        <f>I62+J62</f>
        <v>29460.54</v>
      </c>
      <c r="L62" s="82">
        <f>L48</f>
        <v>141</v>
      </c>
      <c r="M62" s="142">
        <f t="shared" si="16"/>
        <v>208.94</v>
      </c>
    </row>
    <row r="63" spans="1:13" ht="31.5" x14ac:dyDescent="0.25">
      <c r="A63" s="101" t="s">
        <v>35</v>
      </c>
      <c r="B63" s="132" t="s">
        <v>34</v>
      </c>
      <c r="C63" s="74">
        <v>12141.9</v>
      </c>
      <c r="D63" s="41">
        <f t="shared" si="11"/>
        <v>9269.1299999999992</v>
      </c>
      <c r="E63" s="87">
        <f t="shared" si="9"/>
        <v>21411.03</v>
      </c>
      <c r="F63" s="70">
        <f>F48*0.8*22</f>
        <v>461.82</v>
      </c>
      <c r="G63" s="41">
        <f t="shared" si="12"/>
        <v>0</v>
      </c>
      <c r="H63" s="88">
        <f>SUM(F63:G63)</f>
        <v>461.82</v>
      </c>
      <c r="I63" s="88">
        <f>H63+E63</f>
        <v>21872.85</v>
      </c>
      <c r="J63" s="89">
        <f t="shared" si="15"/>
        <v>7587.69</v>
      </c>
      <c r="K63" s="88">
        <f>I63+J63</f>
        <v>29460.54</v>
      </c>
      <c r="L63" s="82">
        <f>L48</f>
        <v>141</v>
      </c>
      <c r="M63" s="142">
        <f t="shared" si="16"/>
        <v>208.94</v>
      </c>
    </row>
    <row r="64" spans="1:13" ht="47.25" x14ac:dyDescent="0.25">
      <c r="A64" s="101" t="s">
        <v>36</v>
      </c>
      <c r="B64" s="132" t="s">
        <v>34</v>
      </c>
      <c r="C64" s="74">
        <v>23492.5</v>
      </c>
      <c r="D64" s="41">
        <f t="shared" si="11"/>
        <v>17934.169999999998</v>
      </c>
      <c r="E64" s="87">
        <f t="shared" si="9"/>
        <v>41426.67</v>
      </c>
      <c r="F64" s="70">
        <f>F48*0.8*22</f>
        <v>461.82</v>
      </c>
      <c r="G64" s="41">
        <f t="shared" si="12"/>
        <v>0</v>
      </c>
      <c r="H64" s="88">
        <f>SUM(F64:G64)</f>
        <v>461.82</v>
      </c>
      <c r="I64" s="88">
        <f>H64+E64</f>
        <v>41888.49</v>
      </c>
      <c r="J64" s="89">
        <f t="shared" si="15"/>
        <v>14531.12</v>
      </c>
      <c r="K64" s="88">
        <f>I64+J64</f>
        <v>56419.61</v>
      </c>
      <c r="L64" s="82">
        <f>L48</f>
        <v>141</v>
      </c>
      <c r="M64" s="142">
        <f t="shared" si="16"/>
        <v>400.14</v>
      </c>
    </row>
    <row r="65" spans="1:13" ht="63" customHeight="1" x14ac:dyDescent="0.25">
      <c r="A65" s="101" t="s">
        <v>37</v>
      </c>
      <c r="B65" s="132" t="s">
        <v>34</v>
      </c>
      <c r="C65" s="74">
        <v>25040.02</v>
      </c>
      <c r="D65" s="41">
        <f t="shared" si="11"/>
        <v>19115.55</v>
      </c>
      <c r="E65" s="40">
        <f t="shared" si="9"/>
        <v>44155.57</v>
      </c>
      <c r="F65" s="70">
        <f>F48*0.8*22</f>
        <v>461.82</v>
      </c>
      <c r="G65" s="41">
        <f t="shared" si="12"/>
        <v>0</v>
      </c>
      <c r="H65" s="89">
        <f>SUM(F65:G65)</f>
        <v>461.82</v>
      </c>
      <c r="I65" s="89">
        <f>H65+E65</f>
        <v>44617.39</v>
      </c>
      <c r="J65" s="89">
        <f t="shared" si="15"/>
        <v>15477.77</v>
      </c>
      <c r="K65" s="89">
        <f>I65+J65</f>
        <v>60095.16</v>
      </c>
      <c r="L65" s="82">
        <f>L48</f>
        <v>141</v>
      </c>
      <c r="M65" s="142">
        <f t="shared" si="16"/>
        <v>426.21</v>
      </c>
    </row>
    <row r="67" spans="1:13" ht="30" customHeight="1" x14ac:dyDescent="0.25">
      <c r="A67" s="340" t="s">
        <v>80</v>
      </c>
      <c r="B67" s="340"/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</row>
    <row r="68" spans="1:13" ht="143.25" x14ac:dyDescent="0.25">
      <c r="A68" s="144" t="s">
        <v>75</v>
      </c>
      <c r="B68" s="144" t="s">
        <v>5</v>
      </c>
      <c r="C68" s="145" t="s">
        <v>76</v>
      </c>
      <c r="D68" s="145" t="s">
        <v>19</v>
      </c>
      <c r="E68" s="144" t="s">
        <v>7</v>
      </c>
      <c r="F68" s="145" t="s">
        <v>20</v>
      </c>
      <c r="G68" s="145" t="s">
        <v>21</v>
      </c>
      <c r="H68" s="144" t="s">
        <v>9</v>
      </c>
      <c r="I68" s="144" t="s">
        <v>10</v>
      </c>
      <c r="J68" s="146" t="s">
        <v>11</v>
      </c>
      <c r="K68" s="144" t="s">
        <v>12</v>
      </c>
      <c r="L68" s="144" t="s">
        <v>77</v>
      </c>
      <c r="M68" s="144" t="s">
        <v>78</v>
      </c>
    </row>
    <row r="69" spans="1:13" x14ac:dyDescent="0.25">
      <c r="A69" s="12"/>
      <c r="B69" s="143"/>
      <c r="C69" s="8"/>
      <c r="D69" s="147">
        <v>0.76339999999999997</v>
      </c>
      <c r="E69" s="7"/>
      <c r="F69" s="148">
        <v>26.24</v>
      </c>
      <c r="G69" s="148">
        <v>15</v>
      </c>
      <c r="H69" s="7"/>
      <c r="I69" s="8"/>
      <c r="J69" s="149">
        <v>0</v>
      </c>
      <c r="K69" s="16"/>
      <c r="L69" s="150">
        <v>176</v>
      </c>
      <c r="M69" s="8"/>
    </row>
    <row r="70" spans="1:13" x14ac:dyDescent="0.25">
      <c r="A70" s="113"/>
      <c r="B70" s="130"/>
      <c r="C70" s="114" t="s">
        <v>22</v>
      </c>
      <c r="D70" s="114" t="s">
        <v>22</v>
      </c>
      <c r="E70" s="114" t="s">
        <v>22</v>
      </c>
      <c r="F70" s="114" t="s">
        <v>22</v>
      </c>
      <c r="G70" s="114" t="s">
        <v>22</v>
      </c>
      <c r="H70" s="114" t="s">
        <v>22</v>
      </c>
      <c r="I70" s="114" t="s">
        <v>22</v>
      </c>
      <c r="J70" s="114" t="s">
        <v>22</v>
      </c>
      <c r="K70" s="114" t="s">
        <v>22</v>
      </c>
      <c r="L70" s="115"/>
      <c r="M70" s="115"/>
    </row>
    <row r="71" spans="1:13" ht="15.75" x14ac:dyDescent="0.25">
      <c r="A71" s="303" t="s">
        <v>24</v>
      </c>
      <c r="B71" s="132" t="s">
        <v>25</v>
      </c>
      <c r="C71" s="53">
        <v>8112.91</v>
      </c>
      <c r="D71" s="41">
        <f>SUM(C71:C71)*$D$27</f>
        <v>6193.4</v>
      </c>
      <c r="E71" s="40">
        <f t="shared" ref="E71:E86" si="17">SUM(C71:D71)</f>
        <v>14306.31</v>
      </c>
      <c r="F71" s="70">
        <f>F69*0.8*22</f>
        <v>461.82</v>
      </c>
      <c r="G71" s="41">
        <f>IF((22*$G$27)-(6%*C71)&lt;0,0,(22*$G$27)-(6%*C71))</f>
        <v>0</v>
      </c>
      <c r="H71" s="89">
        <f>SUM(F71:G71)</f>
        <v>461.82</v>
      </c>
      <c r="I71" s="89">
        <f>H71+E71</f>
        <v>14768.13</v>
      </c>
      <c r="J71" s="89">
        <f>I71*$J$27</f>
        <v>5123.0600000000004</v>
      </c>
      <c r="K71" s="89">
        <f t="shared" ref="K71:K81" si="18">I71+J71</f>
        <v>19891.189999999999</v>
      </c>
      <c r="L71" s="82">
        <f>L69</f>
        <v>176</v>
      </c>
      <c r="M71" s="142">
        <f>K71/L71</f>
        <v>113.02</v>
      </c>
    </row>
    <row r="72" spans="1:13" ht="15.75" x14ac:dyDescent="0.25">
      <c r="A72" s="304"/>
      <c r="B72" s="132" t="s">
        <v>26</v>
      </c>
      <c r="C72" s="53">
        <v>9553.7999999999993</v>
      </c>
      <c r="D72" s="41">
        <f t="shared" ref="D72:D86" si="19">SUM(C72:C72)*$D$27</f>
        <v>7293.37</v>
      </c>
      <c r="E72" s="87">
        <f t="shared" si="17"/>
        <v>16847.169999999998</v>
      </c>
      <c r="F72" s="70">
        <f>F69*0.8*22</f>
        <v>461.82</v>
      </c>
      <c r="G72" s="41">
        <f t="shared" ref="G72:G86" si="20">IF((22*$G$27)-(6%*C72)&lt;0,0,(22*$G$27)-(6%*C72))</f>
        <v>0</v>
      </c>
      <c r="H72" s="88">
        <f t="shared" ref="H72:H81" si="21">SUM(F72:G72)</f>
        <v>461.82</v>
      </c>
      <c r="I72" s="88">
        <f t="shared" ref="I72:I81" si="22">H72+E72</f>
        <v>17308.990000000002</v>
      </c>
      <c r="J72" s="89">
        <f t="shared" ref="J72:J86" si="23">I72*$J$27</f>
        <v>6004.49</v>
      </c>
      <c r="K72" s="88">
        <f t="shared" si="18"/>
        <v>23313.48</v>
      </c>
      <c r="L72" s="82">
        <f>L69</f>
        <v>176</v>
      </c>
      <c r="M72" s="142">
        <f t="shared" ref="M72:M86" si="24">K72/L72</f>
        <v>132.46</v>
      </c>
    </row>
    <row r="73" spans="1:13" ht="15.75" x14ac:dyDescent="0.25">
      <c r="A73" s="307"/>
      <c r="B73" s="132" t="s">
        <v>27</v>
      </c>
      <c r="C73" s="119">
        <v>12126</v>
      </c>
      <c r="D73" s="41">
        <f t="shared" si="19"/>
        <v>9256.99</v>
      </c>
      <c r="E73" s="121">
        <f t="shared" si="17"/>
        <v>21382.99</v>
      </c>
      <c r="F73" s="70">
        <f>F69*0.8*22</f>
        <v>461.82</v>
      </c>
      <c r="G73" s="41">
        <f t="shared" si="20"/>
        <v>0</v>
      </c>
      <c r="H73" s="123">
        <f t="shared" si="21"/>
        <v>461.82</v>
      </c>
      <c r="I73" s="123">
        <f t="shared" si="22"/>
        <v>21844.81</v>
      </c>
      <c r="J73" s="89">
        <f t="shared" si="23"/>
        <v>7577.96</v>
      </c>
      <c r="K73" s="123">
        <f t="shared" si="18"/>
        <v>29422.77</v>
      </c>
      <c r="L73" s="82">
        <f>L69</f>
        <v>176</v>
      </c>
      <c r="M73" s="142">
        <f t="shared" si="24"/>
        <v>167.17</v>
      </c>
    </row>
    <row r="74" spans="1:13" ht="15.75" x14ac:dyDescent="0.25">
      <c r="A74" s="303" t="s">
        <v>28</v>
      </c>
      <c r="B74" s="132" t="s">
        <v>29</v>
      </c>
      <c r="C74" s="53">
        <v>4000</v>
      </c>
      <c r="D74" s="41">
        <f t="shared" si="19"/>
        <v>3053.6</v>
      </c>
      <c r="E74" s="40">
        <f t="shared" si="17"/>
        <v>7053.6</v>
      </c>
      <c r="F74" s="70">
        <f>F69*0.925*22</f>
        <v>533.98</v>
      </c>
      <c r="G74" s="41">
        <f>IF((22*$G$27)-(6%*C74)&lt;0,0,(22*$G$27)-(6%*C74))</f>
        <v>90</v>
      </c>
      <c r="H74" s="89">
        <f t="shared" si="21"/>
        <v>623.98</v>
      </c>
      <c r="I74" s="89">
        <f t="shared" si="22"/>
        <v>7677.58</v>
      </c>
      <c r="J74" s="89">
        <f t="shared" si="23"/>
        <v>2663.35</v>
      </c>
      <c r="K74" s="89">
        <f t="shared" si="18"/>
        <v>10340.93</v>
      </c>
      <c r="L74" s="82">
        <f>L69</f>
        <v>176</v>
      </c>
      <c r="M74" s="142">
        <f t="shared" si="24"/>
        <v>58.76</v>
      </c>
    </row>
    <row r="75" spans="1:13" ht="15.75" x14ac:dyDescent="0.25">
      <c r="A75" s="304"/>
      <c r="B75" s="132" t="s">
        <v>30</v>
      </c>
      <c r="C75" s="53">
        <v>4484.88</v>
      </c>
      <c r="D75" s="41">
        <f t="shared" si="19"/>
        <v>3423.76</v>
      </c>
      <c r="E75" s="40">
        <f t="shared" si="17"/>
        <v>7908.64</v>
      </c>
      <c r="F75" s="70">
        <f>F69*0.85*22</f>
        <v>490.69</v>
      </c>
      <c r="G75" s="41">
        <f t="shared" si="20"/>
        <v>60.91</v>
      </c>
      <c r="H75" s="89">
        <f t="shared" si="21"/>
        <v>551.6</v>
      </c>
      <c r="I75" s="89">
        <f t="shared" si="22"/>
        <v>8460.24</v>
      </c>
      <c r="J75" s="89">
        <f t="shared" si="23"/>
        <v>2934.86</v>
      </c>
      <c r="K75" s="89">
        <f t="shared" si="18"/>
        <v>11395.1</v>
      </c>
      <c r="L75" s="82">
        <f>L69</f>
        <v>176</v>
      </c>
      <c r="M75" s="142">
        <f t="shared" si="24"/>
        <v>64.739999999999995</v>
      </c>
    </row>
    <row r="76" spans="1:13" ht="15.75" x14ac:dyDescent="0.25">
      <c r="A76" s="304"/>
      <c r="B76" s="133" t="s">
        <v>25</v>
      </c>
      <c r="C76" s="119">
        <v>6872.27</v>
      </c>
      <c r="D76" s="41">
        <f t="shared" si="19"/>
        <v>5246.29</v>
      </c>
      <c r="E76" s="135">
        <f t="shared" si="17"/>
        <v>12118.56</v>
      </c>
      <c r="F76" s="70">
        <f>F69*0.8*22</f>
        <v>461.82</v>
      </c>
      <c r="G76" s="41">
        <f t="shared" si="20"/>
        <v>0</v>
      </c>
      <c r="H76" s="125">
        <f t="shared" si="21"/>
        <v>461.82</v>
      </c>
      <c r="I76" s="125">
        <f t="shared" si="22"/>
        <v>12580.38</v>
      </c>
      <c r="J76" s="89">
        <f t="shared" si="23"/>
        <v>4364.13</v>
      </c>
      <c r="K76" s="125">
        <f t="shared" si="18"/>
        <v>16944.509999999998</v>
      </c>
      <c r="L76" s="82">
        <f>L69</f>
        <v>176</v>
      </c>
      <c r="M76" s="142">
        <f t="shared" si="24"/>
        <v>96.28</v>
      </c>
    </row>
    <row r="77" spans="1:13" ht="15.75" x14ac:dyDescent="0.25">
      <c r="A77" s="305"/>
      <c r="B77" s="132" t="s">
        <v>26</v>
      </c>
      <c r="C77" s="53">
        <v>9193.2099999999991</v>
      </c>
      <c r="D77" s="41">
        <f t="shared" si="19"/>
        <v>7018.1</v>
      </c>
      <c r="E77" s="40">
        <f t="shared" si="17"/>
        <v>16211.31</v>
      </c>
      <c r="F77" s="70">
        <f>F69*0.8*22</f>
        <v>461.82</v>
      </c>
      <c r="G77" s="41">
        <f t="shared" si="20"/>
        <v>0</v>
      </c>
      <c r="H77" s="89">
        <f t="shared" si="21"/>
        <v>461.82</v>
      </c>
      <c r="I77" s="89">
        <f t="shared" si="22"/>
        <v>16673.13</v>
      </c>
      <c r="J77" s="89">
        <f t="shared" si="23"/>
        <v>5783.91</v>
      </c>
      <c r="K77" s="89">
        <f t="shared" si="18"/>
        <v>22457.040000000001</v>
      </c>
      <c r="L77" s="82">
        <f>L69</f>
        <v>176</v>
      </c>
      <c r="M77" s="142">
        <f t="shared" si="24"/>
        <v>127.6</v>
      </c>
    </row>
    <row r="78" spans="1:13" ht="15.75" x14ac:dyDescent="0.25">
      <c r="A78" s="306" t="s">
        <v>31</v>
      </c>
      <c r="B78" s="132" t="s">
        <v>27</v>
      </c>
      <c r="C78" s="53">
        <v>11087.1</v>
      </c>
      <c r="D78" s="41">
        <f t="shared" si="19"/>
        <v>8463.89</v>
      </c>
      <c r="E78" s="40">
        <f t="shared" si="17"/>
        <v>19550.990000000002</v>
      </c>
      <c r="F78" s="70">
        <f>F69*0.8*22</f>
        <v>461.82</v>
      </c>
      <c r="G78" s="41">
        <f t="shared" si="20"/>
        <v>0</v>
      </c>
      <c r="H78" s="89">
        <f t="shared" si="21"/>
        <v>461.82</v>
      </c>
      <c r="I78" s="89">
        <f t="shared" si="22"/>
        <v>20012.810000000001</v>
      </c>
      <c r="J78" s="89">
        <f t="shared" si="23"/>
        <v>6942.44</v>
      </c>
      <c r="K78" s="89">
        <f t="shared" si="18"/>
        <v>26955.25</v>
      </c>
      <c r="L78" s="82">
        <f>L69</f>
        <v>176</v>
      </c>
      <c r="M78" s="142">
        <f t="shared" si="24"/>
        <v>153.15</v>
      </c>
    </row>
    <row r="79" spans="1:13" ht="15.75" x14ac:dyDescent="0.25">
      <c r="A79" s="303" t="s">
        <v>32</v>
      </c>
      <c r="B79" s="131" t="s">
        <v>30</v>
      </c>
      <c r="C79" s="74">
        <v>4596.53</v>
      </c>
      <c r="D79" s="41">
        <f t="shared" si="19"/>
        <v>3508.99</v>
      </c>
      <c r="E79" s="87">
        <f t="shared" si="17"/>
        <v>8105.52</v>
      </c>
      <c r="F79" s="70">
        <f>F69*0.925*22</f>
        <v>533.98</v>
      </c>
      <c r="G79" s="41">
        <f t="shared" si="20"/>
        <v>54.21</v>
      </c>
      <c r="H79" s="88">
        <f t="shared" si="21"/>
        <v>588.19000000000005</v>
      </c>
      <c r="I79" s="88">
        <f t="shared" si="22"/>
        <v>8693.7099999999991</v>
      </c>
      <c r="J79" s="89">
        <f t="shared" si="23"/>
        <v>3015.85</v>
      </c>
      <c r="K79" s="88">
        <f t="shared" si="18"/>
        <v>11709.56</v>
      </c>
      <c r="L79" s="82">
        <f>L69</f>
        <v>176</v>
      </c>
      <c r="M79" s="142">
        <f t="shared" si="24"/>
        <v>66.53</v>
      </c>
    </row>
    <row r="80" spans="1:13" ht="15.75" x14ac:dyDescent="0.25">
      <c r="A80" s="304"/>
      <c r="B80" s="131" t="s">
        <v>25</v>
      </c>
      <c r="C80" s="53">
        <v>5714.75</v>
      </c>
      <c r="D80" s="41">
        <f t="shared" si="19"/>
        <v>4362.6400000000003</v>
      </c>
      <c r="E80" s="87">
        <f t="shared" si="17"/>
        <v>10077.39</v>
      </c>
      <c r="F80" s="70">
        <f>F69*0.8*22</f>
        <v>461.82</v>
      </c>
      <c r="G80" s="41">
        <f t="shared" si="20"/>
        <v>0</v>
      </c>
      <c r="H80" s="88">
        <f t="shared" si="21"/>
        <v>461.82</v>
      </c>
      <c r="I80" s="88">
        <f t="shared" si="22"/>
        <v>10539.21</v>
      </c>
      <c r="J80" s="89">
        <f t="shared" si="23"/>
        <v>3656.05</v>
      </c>
      <c r="K80" s="88">
        <f t="shared" si="18"/>
        <v>14195.26</v>
      </c>
      <c r="L80" s="82">
        <f>L69</f>
        <v>176</v>
      </c>
      <c r="M80" s="142">
        <f t="shared" si="24"/>
        <v>80.650000000000006</v>
      </c>
    </row>
    <row r="81" spans="1:13" ht="15.75" x14ac:dyDescent="0.25">
      <c r="A81" s="304"/>
      <c r="B81" s="132" t="s">
        <v>26</v>
      </c>
      <c r="C81" s="53">
        <v>7575.95</v>
      </c>
      <c r="D81" s="41">
        <f t="shared" si="19"/>
        <v>5783.48</v>
      </c>
      <c r="E81" s="87">
        <f t="shared" si="17"/>
        <v>13359.43</v>
      </c>
      <c r="F81" s="70">
        <f>F69*0.8*22</f>
        <v>461.82</v>
      </c>
      <c r="G81" s="41">
        <f t="shared" si="20"/>
        <v>0</v>
      </c>
      <c r="H81" s="88">
        <f t="shared" si="21"/>
        <v>461.82</v>
      </c>
      <c r="I81" s="88">
        <f t="shared" si="22"/>
        <v>13821.25</v>
      </c>
      <c r="J81" s="89">
        <f t="shared" si="23"/>
        <v>4794.59</v>
      </c>
      <c r="K81" s="88">
        <f t="shared" si="18"/>
        <v>18615.84</v>
      </c>
      <c r="L81" s="82">
        <f>L69</f>
        <v>176</v>
      </c>
      <c r="M81" s="142">
        <f t="shared" si="24"/>
        <v>105.77</v>
      </c>
    </row>
    <row r="82" spans="1:13" ht="15.75" x14ac:dyDescent="0.25">
      <c r="A82" s="307"/>
      <c r="B82" s="132" t="s">
        <v>27</v>
      </c>
      <c r="C82" s="74">
        <v>9087.51</v>
      </c>
      <c r="D82" s="41">
        <f t="shared" si="19"/>
        <v>6937.41</v>
      </c>
      <c r="E82" s="87">
        <f t="shared" si="17"/>
        <v>16024.92</v>
      </c>
      <c r="F82" s="70">
        <f>F69*0.8*22</f>
        <v>461.82</v>
      </c>
      <c r="G82" s="41">
        <f t="shared" si="20"/>
        <v>0</v>
      </c>
      <c r="H82" s="88">
        <f>SUM(F82:G82)</f>
        <v>461.82</v>
      </c>
      <c r="I82" s="88">
        <f>H82+E82</f>
        <v>16486.740000000002</v>
      </c>
      <c r="J82" s="89">
        <f t="shared" si="23"/>
        <v>5719.25</v>
      </c>
      <c r="K82" s="88">
        <f>I82+J82</f>
        <v>22205.99</v>
      </c>
      <c r="L82" s="82">
        <f>L69</f>
        <v>176</v>
      </c>
      <c r="M82" s="142">
        <f t="shared" si="24"/>
        <v>126.17</v>
      </c>
    </row>
    <row r="83" spans="1:13" ht="47.25" x14ac:dyDescent="0.25">
      <c r="A83" s="101" t="s">
        <v>33</v>
      </c>
      <c r="B83" s="132" t="s">
        <v>34</v>
      </c>
      <c r="C83" s="74">
        <v>12141.9</v>
      </c>
      <c r="D83" s="41">
        <f t="shared" si="19"/>
        <v>9269.1299999999992</v>
      </c>
      <c r="E83" s="87">
        <f t="shared" si="17"/>
        <v>21411.03</v>
      </c>
      <c r="F83" s="70">
        <f>F69*0.8*22</f>
        <v>461.82</v>
      </c>
      <c r="G83" s="41">
        <f t="shared" si="20"/>
        <v>0</v>
      </c>
      <c r="H83" s="88">
        <f>SUM(F83:G83)</f>
        <v>461.82</v>
      </c>
      <c r="I83" s="88">
        <f>H83+E83</f>
        <v>21872.85</v>
      </c>
      <c r="J83" s="89">
        <f t="shared" si="23"/>
        <v>7587.69</v>
      </c>
      <c r="K83" s="88">
        <f>I83+J83</f>
        <v>29460.54</v>
      </c>
      <c r="L83" s="82">
        <f>L69</f>
        <v>176</v>
      </c>
      <c r="M83" s="142">
        <f t="shared" si="24"/>
        <v>167.39</v>
      </c>
    </row>
    <row r="84" spans="1:13" ht="31.5" x14ac:dyDescent="0.25">
      <c r="A84" s="101" t="s">
        <v>35</v>
      </c>
      <c r="B84" s="132" t="s">
        <v>34</v>
      </c>
      <c r="C84" s="74">
        <v>12141.9</v>
      </c>
      <c r="D84" s="41">
        <f t="shared" si="19"/>
        <v>9269.1299999999992</v>
      </c>
      <c r="E84" s="87">
        <f t="shared" si="17"/>
        <v>21411.03</v>
      </c>
      <c r="F84" s="70">
        <f>F69*0.8*22</f>
        <v>461.82</v>
      </c>
      <c r="G84" s="41">
        <f t="shared" si="20"/>
        <v>0</v>
      </c>
      <c r="H84" s="88">
        <f>SUM(F84:G84)</f>
        <v>461.82</v>
      </c>
      <c r="I84" s="88">
        <f>H84+E84</f>
        <v>21872.85</v>
      </c>
      <c r="J84" s="89">
        <f t="shared" si="23"/>
        <v>7587.69</v>
      </c>
      <c r="K84" s="88">
        <f>I84+J84</f>
        <v>29460.54</v>
      </c>
      <c r="L84" s="82">
        <f>L69</f>
        <v>176</v>
      </c>
      <c r="M84" s="142">
        <f t="shared" si="24"/>
        <v>167.39</v>
      </c>
    </row>
    <row r="85" spans="1:13" ht="47.25" x14ac:dyDescent="0.25">
      <c r="A85" s="101" t="s">
        <v>36</v>
      </c>
      <c r="B85" s="132" t="s">
        <v>34</v>
      </c>
      <c r="C85" s="74">
        <v>23492.5</v>
      </c>
      <c r="D85" s="41">
        <f t="shared" si="19"/>
        <v>17934.169999999998</v>
      </c>
      <c r="E85" s="87">
        <f t="shared" si="17"/>
        <v>41426.67</v>
      </c>
      <c r="F85" s="70">
        <f>F69*0.8*22</f>
        <v>461.82</v>
      </c>
      <c r="G85" s="41">
        <f t="shared" si="20"/>
        <v>0</v>
      </c>
      <c r="H85" s="88">
        <f>SUM(F85:G85)</f>
        <v>461.82</v>
      </c>
      <c r="I85" s="88">
        <f>H85+E85</f>
        <v>41888.49</v>
      </c>
      <c r="J85" s="89">
        <f t="shared" si="23"/>
        <v>14531.12</v>
      </c>
      <c r="K85" s="88">
        <f>I85+J85</f>
        <v>56419.61</v>
      </c>
      <c r="L85" s="82">
        <f>L69</f>
        <v>176</v>
      </c>
      <c r="M85" s="142">
        <f t="shared" si="24"/>
        <v>320.57</v>
      </c>
    </row>
    <row r="86" spans="1:13" ht="47.25" x14ac:dyDescent="0.25">
      <c r="A86" s="101" t="s">
        <v>37</v>
      </c>
      <c r="B86" s="132" t="s">
        <v>34</v>
      </c>
      <c r="C86" s="74">
        <v>25040.02</v>
      </c>
      <c r="D86" s="41">
        <f t="shared" si="19"/>
        <v>19115.55</v>
      </c>
      <c r="E86" s="40">
        <f t="shared" si="17"/>
        <v>44155.57</v>
      </c>
      <c r="F86" s="70">
        <f>F69*0.8*22</f>
        <v>461.82</v>
      </c>
      <c r="G86" s="41">
        <f t="shared" si="20"/>
        <v>0</v>
      </c>
      <c r="H86" s="89">
        <f>SUM(F86:G86)</f>
        <v>461.82</v>
      </c>
      <c r="I86" s="89">
        <f>H86+E86</f>
        <v>44617.39</v>
      </c>
      <c r="J86" s="89">
        <f t="shared" si="23"/>
        <v>15477.77</v>
      </c>
      <c r="K86" s="89">
        <f>I86+J86</f>
        <v>60095.16</v>
      </c>
      <c r="L86" s="82">
        <f>L69</f>
        <v>176</v>
      </c>
      <c r="M86" s="142">
        <f t="shared" si="24"/>
        <v>341.45</v>
      </c>
    </row>
    <row r="88" spans="1:13" ht="26.25" customHeight="1" x14ac:dyDescent="0.25">
      <c r="A88" s="340" t="s">
        <v>81</v>
      </c>
      <c r="B88" s="340"/>
      <c r="C88" s="340"/>
      <c r="D88" s="340"/>
      <c r="E88" s="340"/>
      <c r="F88" s="340"/>
      <c r="G88" s="340"/>
      <c r="H88" s="340"/>
      <c r="I88" s="340"/>
      <c r="J88" s="340"/>
      <c r="K88" s="340"/>
      <c r="L88" s="340"/>
      <c r="M88" s="340"/>
    </row>
    <row r="89" spans="1:13" ht="143.25" x14ac:dyDescent="0.25">
      <c r="A89" s="144" t="s">
        <v>75</v>
      </c>
      <c r="B89" s="144" t="s">
        <v>5</v>
      </c>
      <c r="C89" s="145" t="s">
        <v>76</v>
      </c>
      <c r="D89" s="145" t="s">
        <v>19</v>
      </c>
      <c r="E89" s="144" t="s">
        <v>7</v>
      </c>
      <c r="F89" s="145" t="s">
        <v>20</v>
      </c>
      <c r="G89" s="145" t="s">
        <v>21</v>
      </c>
      <c r="H89" s="144" t="s">
        <v>9</v>
      </c>
      <c r="I89" s="144" t="s">
        <v>10</v>
      </c>
      <c r="J89" s="146" t="s">
        <v>11</v>
      </c>
      <c r="K89" s="144" t="s">
        <v>12</v>
      </c>
      <c r="L89" s="144" t="s">
        <v>77</v>
      </c>
      <c r="M89" s="144" t="s">
        <v>78</v>
      </c>
    </row>
    <row r="90" spans="1:13" x14ac:dyDescent="0.25">
      <c r="A90" s="12"/>
      <c r="B90" s="143"/>
      <c r="C90" s="8"/>
      <c r="D90" s="147">
        <v>0.76339999999999997</v>
      </c>
      <c r="E90" s="7"/>
      <c r="F90" s="148">
        <v>26.24</v>
      </c>
      <c r="G90" s="148">
        <v>15</v>
      </c>
      <c r="H90" s="7"/>
      <c r="I90" s="8"/>
      <c r="J90" s="149">
        <v>0</v>
      </c>
      <c r="K90" s="16"/>
      <c r="L90" s="150">
        <v>144</v>
      </c>
      <c r="M90" s="8"/>
    </row>
    <row r="91" spans="1:13" x14ac:dyDescent="0.25">
      <c r="A91" s="113"/>
      <c r="B91" s="130"/>
      <c r="C91" s="114" t="s">
        <v>22</v>
      </c>
      <c r="D91" s="114" t="s">
        <v>22</v>
      </c>
      <c r="E91" s="114" t="s">
        <v>22</v>
      </c>
      <c r="F91" s="114" t="s">
        <v>22</v>
      </c>
      <c r="G91" s="114" t="s">
        <v>22</v>
      </c>
      <c r="H91" s="114" t="s">
        <v>22</v>
      </c>
      <c r="I91" s="114" t="s">
        <v>22</v>
      </c>
      <c r="J91" s="114" t="s">
        <v>22</v>
      </c>
      <c r="K91" s="114" t="s">
        <v>22</v>
      </c>
      <c r="L91" s="115"/>
      <c r="M91" s="115"/>
    </row>
    <row r="92" spans="1:13" ht="15.75" x14ac:dyDescent="0.25">
      <c r="A92" s="303" t="s">
        <v>24</v>
      </c>
      <c r="B92" s="132" t="s">
        <v>25</v>
      </c>
      <c r="C92" s="53">
        <v>8112.91</v>
      </c>
      <c r="D92" s="41">
        <f>SUM(C92:C92)*$D$27</f>
        <v>6193.4</v>
      </c>
      <c r="E92" s="40">
        <f t="shared" ref="E92:E107" si="25">SUM(C92:D92)</f>
        <v>14306.31</v>
      </c>
      <c r="F92" s="70">
        <f>F90*0.8*22</f>
        <v>461.82</v>
      </c>
      <c r="G92" s="41">
        <f>IF((22*$G$27)-(6%*C92)&lt;0,0,(22*$G$27)-(6%*C92))</f>
        <v>0</v>
      </c>
      <c r="H92" s="89">
        <f>SUM(F92:G92)</f>
        <v>461.82</v>
      </c>
      <c r="I92" s="89">
        <f>H92+E92</f>
        <v>14768.13</v>
      </c>
      <c r="J92" s="89">
        <f>I92*$J$27</f>
        <v>5123.0600000000004</v>
      </c>
      <c r="K92" s="89">
        <f t="shared" ref="K92:K102" si="26">I92+J92</f>
        <v>19891.189999999999</v>
      </c>
      <c r="L92" s="82">
        <f>L90</f>
        <v>144</v>
      </c>
      <c r="M92" s="142">
        <f>K92/L92</f>
        <v>138.13</v>
      </c>
    </row>
    <row r="93" spans="1:13" ht="15.75" x14ac:dyDescent="0.25">
      <c r="A93" s="304"/>
      <c r="B93" s="132" t="s">
        <v>26</v>
      </c>
      <c r="C93" s="53">
        <v>9553.7999999999993</v>
      </c>
      <c r="D93" s="41">
        <f t="shared" ref="D93:D107" si="27">SUM(C93:C93)*$D$27</f>
        <v>7293.37</v>
      </c>
      <c r="E93" s="87">
        <f t="shared" si="25"/>
        <v>16847.169999999998</v>
      </c>
      <c r="F93" s="70">
        <f>F90*0.8*22</f>
        <v>461.82</v>
      </c>
      <c r="G93" s="41">
        <f t="shared" ref="G93:G107" si="28">IF((22*$G$27)-(6%*C93)&lt;0,0,(22*$G$27)-(6%*C93))</f>
        <v>0</v>
      </c>
      <c r="H93" s="88">
        <f t="shared" ref="H93:H102" si="29">SUM(F93:G93)</f>
        <v>461.82</v>
      </c>
      <c r="I93" s="88">
        <f t="shared" ref="I93:I102" si="30">H93+E93</f>
        <v>17308.990000000002</v>
      </c>
      <c r="J93" s="89">
        <f t="shared" ref="J93:J107" si="31">I93*$J$27</f>
        <v>6004.49</v>
      </c>
      <c r="K93" s="88">
        <f t="shared" si="26"/>
        <v>23313.48</v>
      </c>
      <c r="L93" s="82">
        <f>L90</f>
        <v>144</v>
      </c>
      <c r="M93" s="142">
        <f t="shared" ref="M93:M107" si="32">K93/L93</f>
        <v>161.9</v>
      </c>
    </row>
    <row r="94" spans="1:13" ht="15.75" x14ac:dyDescent="0.25">
      <c r="A94" s="307"/>
      <c r="B94" s="132" t="s">
        <v>27</v>
      </c>
      <c r="C94" s="119">
        <v>12126</v>
      </c>
      <c r="D94" s="41">
        <f t="shared" si="27"/>
        <v>9256.99</v>
      </c>
      <c r="E94" s="121">
        <f t="shared" si="25"/>
        <v>21382.99</v>
      </c>
      <c r="F94" s="70">
        <f>F90*0.8*22</f>
        <v>461.82</v>
      </c>
      <c r="G94" s="41">
        <f t="shared" si="28"/>
        <v>0</v>
      </c>
      <c r="H94" s="123">
        <f t="shared" si="29"/>
        <v>461.82</v>
      </c>
      <c r="I94" s="123">
        <f t="shared" si="30"/>
        <v>21844.81</v>
      </c>
      <c r="J94" s="89">
        <f t="shared" si="31"/>
        <v>7577.96</v>
      </c>
      <c r="K94" s="123">
        <f t="shared" si="26"/>
        <v>29422.77</v>
      </c>
      <c r="L94" s="82">
        <f>L90</f>
        <v>144</v>
      </c>
      <c r="M94" s="142">
        <f t="shared" si="32"/>
        <v>204.32</v>
      </c>
    </row>
    <row r="95" spans="1:13" ht="15.75" x14ac:dyDescent="0.25">
      <c r="A95" s="303" t="s">
        <v>28</v>
      </c>
      <c r="B95" s="132" t="s">
        <v>29</v>
      </c>
      <c r="C95" s="53">
        <v>4000</v>
      </c>
      <c r="D95" s="41">
        <f t="shared" si="27"/>
        <v>3053.6</v>
      </c>
      <c r="E95" s="40">
        <f t="shared" si="25"/>
        <v>7053.6</v>
      </c>
      <c r="F95" s="70">
        <f>F90*0.925*22</f>
        <v>533.98</v>
      </c>
      <c r="G95" s="41">
        <f t="shared" si="28"/>
        <v>90</v>
      </c>
      <c r="H95" s="89">
        <f t="shared" si="29"/>
        <v>623.98</v>
      </c>
      <c r="I95" s="89">
        <f t="shared" si="30"/>
        <v>7677.58</v>
      </c>
      <c r="J95" s="89">
        <f t="shared" si="31"/>
        <v>2663.35</v>
      </c>
      <c r="K95" s="89">
        <f t="shared" si="26"/>
        <v>10340.93</v>
      </c>
      <c r="L95" s="82">
        <f>L90</f>
        <v>144</v>
      </c>
      <c r="M95" s="142">
        <f t="shared" si="32"/>
        <v>71.81</v>
      </c>
    </row>
    <row r="96" spans="1:13" ht="15.75" x14ac:dyDescent="0.25">
      <c r="A96" s="304"/>
      <c r="B96" s="132" t="s">
        <v>30</v>
      </c>
      <c r="C96" s="53">
        <v>4484.88</v>
      </c>
      <c r="D96" s="41">
        <f t="shared" si="27"/>
        <v>3423.76</v>
      </c>
      <c r="E96" s="40">
        <f t="shared" si="25"/>
        <v>7908.64</v>
      </c>
      <c r="F96" s="70">
        <f>F90*0.85*22</f>
        <v>490.69</v>
      </c>
      <c r="G96" s="41">
        <f t="shared" si="28"/>
        <v>60.91</v>
      </c>
      <c r="H96" s="89">
        <f t="shared" si="29"/>
        <v>551.6</v>
      </c>
      <c r="I96" s="89">
        <f t="shared" si="30"/>
        <v>8460.24</v>
      </c>
      <c r="J96" s="89">
        <f t="shared" si="31"/>
        <v>2934.86</v>
      </c>
      <c r="K96" s="89">
        <f t="shared" si="26"/>
        <v>11395.1</v>
      </c>
      <c r="L96" s="82">
        <f>L90</f>
        <v>144</v>
      </c>
      <c r="M96" s="142">
        <f t="shared" si="32"/>
        <v>79.13</v>
      </c>
    </row>
    <row r="97" spans="1:13" ht="15.75" x14ac:dyDescent="0.25">
      <c r="A97" s="304"/>
      <c r="B97" s="133" t="s">
        <v>25</v>
      </c>
      <c r="C97" s="119">
        <v>6872.27</v>
      </c>
      <c r="D97" s="41">
        <f t="shared" si="27"/>
        <v>5246.29</v>
      </c>
      <c r="E97" s="135">
        <f t="shared" si="25"/>
        <v>12118.56</v>
      </c>
      <c r="F97" s="70">
        <f>F90*0.8*22</f>
        <v>461.82</v>
      </c>
      <c r="G97" s="41">
        <f t="shared" si="28"/>
        <v>0</v>
      </c>
      <c r="H97" s="125">
        <f t="shared" si="29"/>
        <v>461.82</v>
      </c>
      <c r="I97" s="125">
        <f t="shared" si="30"/>
        <v>12580.38</v>
      </c>
      <c r="J97" s="89">
        <f t="shared" si="31"/>
        <v>4364.13</v>
      </c>
      <c r="K97" s="125">
        <f t="shared" si="26"/>
        <v>16944.509999999998</v>
      </c>
      <c r="L97" s="82">
        <f>L90</f>
        <v>144</v>
      </c>
      <c r="M97" s="142">
        <f t="shared" si="32"/>
        <v>117.67</v>
      </c>
    </row>
    <row r="98" spans="1:13" ht="15.75" x14ac:dyDescent="0.25">
      <c r="A98" s="305"/>
      <c r="B98" s="132" t="s">
        <v>26</v>
      </c>
      <c r="C98" s="53">
        <v>9193.2099999999991</v>
      </c>
      <c r="D98" s="41">
        <f t="shared" si="27"/>
        <v>7018.1</v>
      </c>
      <c r="E98" s="40">
        <f t="shared" si="25"/>
        <v>16211.31</v>
      </c>
      <c r="F98" s="70">
        <f>F90*0.8*22</f>
        <v>461.82</v>
      </c>
      <c r="G98" s="41">
        <f t="shared" si="28"/>
        <v>0</v>
      </c>
      <c r="H98" s="89">
        <f t="shared" si="29"/>
        <v>461.82</v>
      </c>
      <c r="I98" s="89">
        <f t="shared" si="30"/>
        <v>16673.13</v>
      </c>
      <c r="J98" s="89">
        <f t="shared" si="31"/>
        <v>5783.91</v>
      </c>
      <c r="K98" s="89">
        <f t="shared" si="26"/>
        <v>22457.040000000001</v>
      </c>
      <c r="L98" s="82">
        <f>L90</f>
        <v>144</v>
      </c>
      <c r="M98" s="142">
        <f t="shared" si="32"/>
        <v>155.94999999999999</v>
      </c>
    </row>
    <row r="99" spans="1:13" ht="15.75" x14ac:dyDescent="0.25">
      <c r="A99" s="306" t="s">
        <v>31</v>
      </c>
      <c r="B99" s="132" t="s">
        <v>27</v>
      </c>
      <c r="C99" s="53">
        <v>11087.1</v>
      </c>
      <c r="D99" s="41">
        <f t="shared" si="27"/>
        <v>8463.89</v>
      </c>
      <c r="E99" s="40">
        <f t="shared" si="25"/>
        <v>19550.990000000002</v>
      </c>
      <c r="F99" s="70">
        <f>F90*0.8*22</f>
        <v>461.82</v>
      </c>
      <c r="G99" s="41">
        <f t="shared" si="28"/>
        <v>0</v>
      </c>
      <c r="H99" s="89">
        <f t="shared" si="29"/>
        <v>461.82</v>
      </c>
      <c r="I99" s="89">
        <f t="shared" si="30"/>
        <v>20012.810000000001</v>
      </c>
      <c r="J99" s="89">
        <f t="shared" si="31"/>
        <v>6942.44</v>
      </c>
      <c r="K99" s="89">
        <f t="shared" si="26"/>
        <v>26955.25</v>
      </c>
      <c r="L99" s="82">
        <f>L90</f>
        <v>144</v>
      </c>
      <c r="M99" s="142">
        <f t="shared" si="32"/>
        <v>187.19</v>
      </c>
    </row>
    <row r="100" spans="1:13" ht="15.75" x14ac:dyDescent="0.25">
      <c r="A100" s="303" t="s">
        <v>32</v>
      </c>
      <c r="B100" s="131" t="s">
        <v>30</v>
      </c>
      <c r="C100" s="74">
        <v>4596.53</v>
      </c>
      <c r="D100" s="41">
        <f t="shared" si="27"/>
        <v>3508.99</v>
      </c>
      <c r="E100" s="87">
        <f t="shared" si="25"/>
        <v>8105.52</v>
      </c>
      <c r="F100" s="70">
        <f>F90*0.925*22</f>
        <v>533.98</v>
      </c>
      <c r="G100" s="41">
        <f t="shared" si="28"/>
        <v>54.21</v>
      </c>
      <c r="H100" s="88">
        <f t="shared" si="29"/>
        <v>588.19000000000005</v>
      </c>
      <c r="I100" s="88">
        <f t="shared" si="30"/>
        <v>8693.7099999999991</v>
      </c>
      <c r="J100" s="89">
        <f t="shared" si="31"/>
        <v>3015.85</v>
      </c>
      <c r="K100" s="88">
        <f t="shared" si="26"/>
        <v>11709.56</v>
      </c>
      <c r="L100" s="82">
        <f>L90</f>
        <v>144</v>
      </c>
      <c r="M100" s="142">
        <f t="shared" si="32"/>
        <v>81.319999999999993</v>
      </c>
    </row>
    <row r="101" spans="1:13" ht="15.75" x14ac:dyDescent="0.25">
      <c r="A101" s="304"/>
      <c r="B101" s="131" t="s">
        <v>25</v>
      </c>
      <c r="C101" s="53">
        <v>5714.75</v>
      </c>
      <c r="D101" s="41">
        <f t="shared" si="27"/>
        <v>4362.6400000000003</v>
      </c>
      <c r="E101" s="87">
        <f t="shared" si="25"/>
        <v>10077.39</v>
      </c>
      <c r="F101" s="70">
        <f>F90*0.8*22</f>
        <v>461.82</v>
      </c>
      <c r="G101" s="41">
        <f t="shared" si="28"/>
        <v>0</v>
      </c>
      <c r="H101" s="88">
        <f t="shared" si="29"/>
        <v>461.82</v>
      </c>
      <c r="I101" s="88">
        <f t="shared" si="30"/>
        <v>10539.21</v>
      </c>
      <c r="J101" s="89">
        <f t="shared" si="31"/>
        <v>3656.05</v>
      </c>
      <c r="K101" s="88">
        <f t="shared" si="26"/>
        <v>14195.26</v>
      </c>
      <c r="L101" s="82">
        <f>L90</f>
        <v>144</v>
      </c>
      <c r="M101" s="142">
        <f t="shared" si="32"/>
        <v>98.58</v>
      </c>
    </row>
    <row r="102" spans="1:13" ht="15.75" x14ac:dyDescent="0.25">
      <c r="A102" s="304"/>
      <c r="B102" s="132" t="s">
        <v>26</v>
      </c>
      <c r="C102" s="53">
        <v>7575.95</v>
      </c>
      <c r="D102" s="41">
        <f t="shared" si="27"/>
        <v>5783.48</v>
      </c>
      <c r="E102" s="87">
        <f t="shared" si="25"/>
        <v>13359.43</v>
      </c>
      <c r="F102" s="70">
        <f>F90*0.8*22</f>
        <v>461.82</v>
      </c>
      <c r="G102" s="41">
        <f t="shared" si="28"/>
        <v>0</v>
      </c>
      <c r="H102" s="88">
        <f t="shared" si="29"/>
        <v>461.82</v>
      </c>
      <c r="I102" s="88">
        <f t="shared" si="30"/>
        <v>13821.25</v>
      </c>
      <c r="J102" s="89">
        <f t="shared" si="31"/>
        <v>4794.59</v>
      </c>
      <c r="K102" s="88">
        <f t="shared" si="26"/>
        <v>18615.84</v>
      </c>
      <c r="L102" s="82">
        <f>L90</f>
        <v>144</v>
      </c>
      <c r="M102" s="142">
        <f t="shared" si="32"/>
        <v>129.28</v>
      </c>
    </row>
    <row r="103" spans="1:13" ht="15.75" x14ac:dyDescent="0.25">
      <c r="A103" s="307"/>
      <c r="B103" s="132" t="s">
        <v>27</v>
      </c>
      <c r="C103" s="74">
        <v>9087.51</v>
      </c>
      <c r="D103" s="41">
        <f t="shared" si="27"/>
        <v>6937.41</v>
      </c>
      <c r="E103" s="87">
        <f t="shared" si="25"/>
        <v>16024.92</v>
      </c>
      <c r="F103" s="70">
        <f>F90*0.8*22</f>
        <v>461.82</v>
      </c>
      <c r="G103" s="41">
        <f t="shared" si="28"/>
        <v>0</v>
      </c>
      <c r="H103" s="88">
        <f>SUM(F103:G103)</f>
        <v>461.82</v>
      </c>
      <c r="I103" s="88">
        <f>H103+E103</f>
        <v>16486.740000000002</v>
      </c>
      <c r="J103" s="89">
        <f t="shared" si="31"/>
        <v>5719.25</v>
      </c>
      <c r="K103" s="88">
        <f>I103+J103</f>
        <v>22205.99</v>
      </c>
      <c r="L103" s="82">
        <f>L90</f>
        <v>144</v>
      </c>
      <c r="M103" s="142">
        <f t="shared" si="32"/>
        <v>154.21</v>
      </c>
    </row>
    <row r="104" spans="1:13" ht="47.25" x14ac:dyDescent="0.25">
      <c r="A104" s="101" t="s">
        <v>33</v>
      </c>
      <c r="B104" s="132" t="s">
        <v>34</v>
      </c>
      <c r="C104" s="74">
        <v>12141.9</v>
      </c>
      <c r="D104" s="41">
        <f t="shared" si="27"/>
        <v>9269.1299999999992</v>
      </c>
      <c r="E104" s="87">
        <f t="shared" si="25"/>
        <v>21411.03</v>
      </c>
      <c r="F104" s="70">
        <f>F90*0.8*22</f>
        <v>461.82</v>
      </c>
      <c r="G104" s="41">
        <f t="shared" si="28"/>
        <v>0</v>
      </c>
      <c r="H104" s="88">
        <f>SUM(F104:G104)</f>
        <v>461.82</v>
      </c>
      <c r="I104" s="88">
        <f>H104+E104</f>
        <v>21872.85</v>
      </c>
      <c r="J104" s="89">
        <f t="shared" si="31"/>
        <v>7587.69</v>
      </c>
      <c r="K104" s="88">
        <f>I104+J104</f>
        <v>29460.54</v>
      </c>
      <c r="L104" s="82">
        <f>L90</f>
        <v>144</v>
      </c>
      <c r="M104" s="142">
        <f t="shared" si="32"/>
        <v>204.59</v>
      </c>
    </row>
    <row r="105" spans="1:13" ht="31.5" x14ac:dyDescent="0.25">
      <c r="A105" s="101" t="s">
        <v>35</v>
      </c>
      <c r="B105" s="132" t="s">
        <v>34</v>
      </c>
      <c r="C105" s="74">
        <v>12141.9</v>
      </c>
      <c r="D105" s="41">
        <f t="shared" si="27"/>
        <v>9269.1299999999992</v>
      </c>
      <c r="E105" s="87">
        <f t="shared" si="25"/>
        <v>21411.03</v>
      </c>
      <c r="F105" s="70">
        <f>F90*0.8*22</f>
        <v>461.82</v>
      </c>
      <c r="G105" s="41">
        <f t="shared" si="28"/>
        <v>0</v>
      </c>
      <c r="H105" s="88">
        <f>SUM(F105:G105)</f>
        <v>461.82</v>
      </c>
      <c r="I105" s="88">
        <f>H105+E105</f>
        <v>21872.85</v>
      </c>
      <c r="J105" s="89">
        <f t="shared" si="31"/>
        <v>7587.69</v>
      </c>
      <c r="K105" s="88">
        <f>I105+J105</f>
        <v>29460.54</v>
      </c>
      <c r="L105" s="82">
        <f>L90</f>
        <v>144</v>
      </c>
      <c r="M105" s="142">
        <f t="shared" si="32"/>
        <v>204.59</v>
      </c>
    </row>
    <row r="106" spans="1:13" ht="47.25" x14ac:dyDescent="0.25">
      <c r="A106" s="101" t="s">
        <v>36</v>
      </c>
      <c r="B106" s="132" t="s">
        <v>34</v>
      </c>
      <c r="C106" s="74">
        <v>23492.5</v>
      </c>
      <c r="D106" s="41">
        <f t="shared" si="27"/>
        <v>17934.169999999998</v>
      </c>
      <c r="E106" s="87">
        <f t="shared" si="25"/>
        <v>41426.67</v>
      </c>
      <c r="F106" s="70">
        <f>F90*0.8*22</f>
        <v>461.82</v>
      </c>
      <c r="G106" s="41">
        <f t="shared" si="28"/>
        <v>0</v>
      </c>
      <c r="H106" s="88">
        <f>SUM(F106:G106)</f>
        <v>461.82</v>
      </c>
      <c r="I106" s="88">
        <f>H106+E106</f>
        <v>41888.49</v>
      </c>
      <c r="J106" s="89">
        <f t="shared" si="31"/>
        <v>14531.12</v>
      </c>
      <c r="K106" s="88">
        <f>I106+J106</f>
        <v>56419.61</v>
      </c>
      <c r="L106" s="82">
        <f>L90</f>
        <v>144</v>
      </c>
      <c r="M106" s="142">
        <f t="shared" si="32"/>
        <v>391.8</v>
      </c>
    </row>
    <row r="107" spans="1:13" ht="47.25" x14ac:dyDescent="0.25">
      <c r="A107" s="101" t="s">
        <v>37</v>
      </c>
      <c r="B107" s="132" t="s">
        <v>34</v>
      </c>
      <c r="C107" s="74">
        <v>25040.02</v>
      </c>
      <c r="D107" s="41">
        <f t="shared" si="27"/>
        <v>19115.55</v>
      </c>
      <c r="E107" s="40">
        <f t="shared" si="25"/>
        <v>44155.57</v>
      </c>
      <c r="F107" s="70">
        <f>F90*0.8*22</f>
        <v>461.82</v>
      </c>
      <c r="G107" s="41">
        <f t="shared" si="28"/>
        <v>0</v>
      </c>
      <c r="H107" s="89">
        <f>SUM(F107:G107)</f>
        <v>461.82</v>
      </c>
      <c r="I107" s="89">
        <f>H107+E107</f>
        <v>44617.39</v>
      </c>
      <c r="J107" s="89">
        <f t="shared" si="31"/>
        <v>15477.77</v>
      </c>
      <c r="K107" s="89">
        <f>I107+J107</f>
        <v>60095.16</v>
      </c>
      <c r="L107" s="82">
        <f>L90</f>
        <v>144</v>
      </c>
      <c r="M107" s="142">
        <f t="shared" si="32"/>
        <v>417.33</v>
      </c>
    </row>
    <row r="109" spans="1:13" ht="28.5" customHeight="1" x14ac:dyDescent="0.25">
      <c r="A109" s="340" t="s">
        <v>82</v>
      </c>
      <c r="B109" s="340"/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</row>
    <row r="110" spans="1:13" ht="143.25" x14ac:dyDescent="0.25">
      <c r="A110" s="144" t="s">
        <v>75</v>
      </c>
      <c r="B110" s="144" t="s">
        <v>5</v>
      </c>
      <c r="C110" s="145" t="s">
        <v>76</v>
      </c>
      <c r="D110" s="145" t="s">
        <v>19</v>
      </c>
      <c r="E110" s="144" t="s">
        <v>7</v>
      </c>
      <c r="F110" s="145" t="s">
        <v>20</v>
      </c>
      <c r="G110" s="145" t="s">
        <v>21</v>
      </c>
      <c r="H110" s="144" t="s">
        <v>9</v>
      </c>
      <c r="I110" s="144" t="s">
        <v>10</v>
      </c>
      <c r="J110" s="146" t="s">
        <v>11</v>
      </c>
      <c r="K110" s="144" t="s">
        <v>12</v>
      </c>
      <c r="L110" s="144" t="s">
        <v>77</v>
      </c>
      <c r="M110" s="144" t="s">
        <v>78</v>
      </c>
    </row>
    <row r="111" spans="1:13" x14ac:dyDescent="0.25">
      <c r="A111" s="12"/>
      <c r="B111" s="143"/>
      <c r="C111" s="8"/>
      <c r="D111" s="147">
        <v>0.76339999999999997</v>
      </c>
      <c r="E111" s="7"/>
      <c r="F111" s="148">
        <v>26.24</v>
      </c>
      <c r="G111" s="148">
        <v>15</v>
      </c>
      <c r="H111" s="7"/>
      <c r="I111" s="8"/>
      <c r="J111" s="149">
        <v>0</v>
      </c>
      <c r="K111" s="16"/>
      <c r="L111" s="150">
        <v>160</v>
      </c>
      <c r="M111" s="8"/>
    </row>
    <row r="112" spans="1:13" x14ac:dyDescent="0.25">
      <c r="A112" s="113"/>
      <c r="B112" s="130"/>
      <c r="C112" s="114" t="s">
        <v>22</v>
      </c>
      <c r="D112" s="114" t="s">
        <v>22</v>
      </c>
      <c r="E112" s="114" t="s">
        <v>22</v>
      </c>
      <c r="F112" s="114" t="s">
        <v>22</v>
      </c>
      <c r="G112" s="114" t="s">
        <v>22</v>
      </c>
      <c r="H112" s="114" t="s">
        <v>22</v>
      </c>
      <c r="I112" s="114" t="s">
        <v>22</v>
      </c>
      <c r="J112" s="114" t="s">
        <v>22</v>
      </c>
      <c r="K112" s="114" t="s">
        <v>22</v>
      </c>
      <c r="L112" s="115"/>
      <c r="M112" s="115"/>
    </row>
    <row r="113" spans="1:13" ht="15.75" x14ac:dyDescent="0.25">
      <c r="A113" s="303" t="s">
        <v>24</v>
      </c>
      <c r="B113" s="132" t="s">
        <v>25</v>
      </c>
      <c r="C113" s="53">
        <v>8112.91</v>
      </c>
      <c r="D113" s="41">
        <f>SUM(C113:C113)*$D$27</f>
        <v>6193.4</v>
      </c>
      <c r="E113" s="40">
        <f t="shared" ref="E113:E128" si="33">SUM(C113:D113)</f>
        <v>14306.31</v>
      </c>
      <c r="F113" s="70">
        <f>F111*0.8*22</f>
        <v>461.82</v>
      </c>
      <c r="G113" s="41">
        <f>IF((22*$G$27)-(6%*C113)&lt;0,0,(22*$G$27)-(6%*C113))</f>
        <v>0</v>
      </c>
      <c r="H113" s="89">
        <f>SUM(F113:G113)</f>
        <v>461.82</v>
      </c>
      <c r="I113" s="89">
        <f>H113+E113</f>
        <v>14768.13</v>
      </c>
      <c r="J113" s="89">
        <f>I113*$J$27</f>
        <v>5123.0600000000004</v>
      </c>
      <c r="K113" s="89">
        <f t="shared" ref="K113:K123" si="34">I113+J113</f>
        <v>19891.189999999999</v>
      </c>
      <c r="L113" s="82">
        <f>L111</f>
        <v>160</v>
      </c>
      <c r="M113" s="142">
        <f>K113/L113</f>
        <v>124.32</v>
      </c>
    </row>
    <row r="114" spans="1:13" ht="15.75" x14ac:dyDescent="0.25">
      <c r="A114" s="304"/>
      <c r="B114" s="132" t="s">
        <v>26</v>
      </c>
      <c r="C114" s="53">
        <v>9553.7999999999993</v>
      </c>
      <c r="D114" s="41">
        <f t="shared" ref="D114:D128" si="35">SUM(C114:C114)*$D$27</f>
        <v>7293.37</v>
      </c>
      <c r="E114" s="87">
        <f t="shared" si="33"/>
        <v>16847.169999999998</v>
      </c>
      <c r="F114" s="70">
        <f>F111*0.8*22</f>
        <v>461.82</v>
      </c>
      <c r="G114" s="41">
        <f t="shared" ref="G114:G128" si="36">IF((22*$G$27)-(6%*C114)&lt;0,0,(22*$G$27)-(6%*C114))</f>
        <v>0</v>
      </c>
      <c r="H114" s="88">
        <f t="shared" ref="H114:H123" si="37">SUM(F114:G114)</f>
        <v>461.82</v>
      </c>
      <c r="I114" s="88">
        <f t="shared" ref="I114:I123" si="38">H114+E114</f>
        <v>17308.990000000002</v>
      </c>
      <c r="J114" s="89">
        <f t="shared" ref="J114:J128" si="39">I114*$J$27</f>
        <v>6004.49</v>
      </c>
      <c r="K114" s="88">
        <f t="shared" si="34"/>
        <v>23313.48</v>
      </c>
      <c r="L114" s="82">
        <f>L111</f>
        <v>160</v>
      </c>
      <c r="M114" s="142">
        <f t="shared" ref="M114:M128" si="40">K114/L114</f>
        <v>145.71</v>
      </c>
    </row>
    <row r="115" spans="1:13" ht="15.75" x14ac:dyDescent="0.25">
      <c r="A115" s="307"/>
      <c r="B115" s="132" t="s">
        <v>27</v>
      </c>
      <c r="C115" s="119">
        <v>12126</v>
      </c>
      <c r="D115" s="41">
        <f t="shared" si="35"/>
        <v>9256.99</v>
      </c>
      <c r="E115" s="121">
        <f t="shared" si="33"/>
        <v>21382.99</v>
      </c>
      <c r="F115" s="70">
        <f>F111*0.8*22</f>
        <v>461.82</v>
      </c>
      <c r="G115" s="41">
        <f t="shared" si="36"/>
        <v>0</v>
      </c>
      <c r="H115" s="123">
        <f t="shared" si="37"/>
        <v>461.82</v>
      </c>
      <c r="I115" s="123">
        <f t="shared" si="38"/>
        <v>21844.81</v>
      </c>
      <c r="J115" s="89">
        <f t="shared" si="39"/>
        <v>7577.96</v>
      </c>
      <c r="K115" s="123">
        <f t="shared" si="34"/>
        <v>29422.77</v>
      </c>
      <c r="L115" s="82">
        <f>L111</f>
        <v>160</v>
      </c>
      <c r="M115" s="142">
        <f t="shared" si="40"/>
        <v>183.89</v>
      </c>
    </row>
    <row r="116" spans="1:13" ht="15.75" x14ac:dyDescent="0.25">
      <c r="A116" s="303" t="s">
        <v>28</v>
      </c>
      <c r="B116" s="132" t="s">
        <v>29</v>
      </c>
      <c r="C116" s="53">
        <v>4000</v>
      </c>
      <c r="D116" s="41">
        <f t="shared" si="35"/>
        <v>3053.6</v>
      </c>
      <c r="E116" s="40">
        <f t="shared" si="33"/>
        <v>7053.6</v>
      </c>
      <c r="F116" s="70">
        <f>F111*0.925*22</f>
        <v>533.98</v>
      </c>
      <c r="G116" s="41">
        <f t="shared" si="36"/>
        <v>90</v>
      </c>
      <c r="H116" s="89">
        <f t="shared" si="37"/>
        <v>623.98</v>
      </c>
      <c r="I116" s="89">
        <f t="shared" si="38"/>
        <v>7677.58</v>
      </c>
      <c r="J116" s="89">
        <f t="shared" si="39"/>
        <v>2663.35</v>
      </c>
      <c r="K116" s="89">
        <f t="shared" si="34"/>
        <v>10340.93</v>
      </c>
      <c r="L116" s="82">
        <f>L111</f>
        <v>160</v>
      </c>
      <c r="M116" s="142">
        <f t="shared" si="40"/>
        <v>64.63</v>
      </c>
    </row>
    <row r="117" spans="1:13" ht="15.75" x14ac:dyDescent="0.25">
      <c r="A117" s="304"/>
      <c r="B117" s="132" t="s">
        <v>30</v>
      </c>
      <c r="C117" s="53">
        <v>4484.88</v>
      </c>
      <c r="D117" s="41">
        <f t="shared" si="35"/>
        <v>3423.76</v>
      </c>
      <c r="E117" s="40">
        <f t="shared" si="33"/>
        <v>7908.64</v>
      </c>
      <c r="F117" s="70">
        <f>F111*0.85*22</f>
        <v>490.69</v>
      </c>
      <c r="G117" s="41">
        <f t="shared" si="36"/>
        <v>60.91</v>
      </c>
      <c r="H117" s="89">
        <f t="shared" si="37"/>
        <v>551.6</v>
      </c>
      <c r="I117" s="89">
        <f t="shared" si="38"/>
        <v>8460.24</v>
      </c>
      <c r="J117" s="89">
        <f t="shared" si="39"/>
        <v>2934.86</v>
      </c>
      <c r="K117" s="89">
        <f t="shared" si="34"/>
        <v>11395.1</v>
      </c>
      <c r="L117" s="82">
        <f>L111</f>
        <v>160</v>
      </c>
      <c r="M117" s="142">
        <f t="shared" si="40"/>
        <v>71.22</v>
      </c>
    </row>
    <row r="118" spans="1:13" ht="15.75" x14ac:dyDescent="0.25">
      <c r="A118" s="304"/>
      <c r="B118" s="133" t="s">
        <v>25</v>
      </c>
      <c r="C118" s="119">
        <v>6872.27</v>
      </c>
      <c r="D118" s="41">
        <f t="shared" si="35"/>
        <v>5246.29</v>
      </c>
      <c r="E118" s="135">
        <f t="shared" si="33"/>
        <v>12118.56</v>
      </c>
      <c r="F118" s="70">
        <f>F111*0.8*22</f>
        <v>461.82</v>
      </c>
      <c r="G118" s="41">
        <f t="shared" si="36"/>
        <v>0</v>
      </c>
      <c r="H118" s="125">
        <f t="shared" si="37"/>
        <v>461.82</v>
      </c>
      <c r="I118" s="125">
        <f t="shared" si="38"/>
        <v>12580.38</v>
      </c>
      <c r="J118" s="89">
        <f t="shared" si="39"/>
        <v>4364.13</v>
      </c>
      <c r="K118" s="125">
        <f t="shared" si="34"/>
        <v>16944.509999999998</v>
      </c>
      <c r="L118" s="82">
        <f>L111</f>
        <v>160</v>
      </c>
      <c r="M118" s="142">
        <f t="shared" si="40"/>
        <v>105.9</v>
      </c>
    </row>
    <row r="119" spans="1:13" ht="15.75" x14ac:dyDescent="0.25">
      <c r="A119" s="305"/>
      <c r="B119" s="132" t="s">
        <v>26</v>
      </c>
      <c r="C119" s="53">
        <v>9193.2099999999991</v>
      </c>
      <c r="D119" s="41">
        <f t="shared" si="35"/>
        <v>7018.1</v>
      </c>
      <c r="E119" s="40">
        <f t="shared" si="33"/>
        <v>16211.31</v>
      </c>
      <c r="F119" s="70">
        <f>F111*0.8*22</f>
        <v>461.82</v>
      </c>
      <c r="G119" s="41">
        <f t="shared" si="36"/>
        <v>0</v>
      </c>
      <c r="H119" s="89">
        <f t="shared" si="37"/>
        <v>461.82</v>
      </c>
      <c r="I119" s="89">
        <f t="shared" si="38"/>
        <v>16673.13</v>
      </c>
      <c r="J119" s="89">
        <f t="shared" si="39"/>
        <v>5783.91</v>
      </c>
      <c r="K119" s="89">
        <f t="shared" si="34"/>
        <v>22457.040000000001</v>
      </c>
      <c r="L119" s="82">
        <f>L111</f>
        <v>160</v>
      </c>
      <c r="M119" s="142">
        <f t="shared" si="40"/>
        <v>140.36000000000001</v>
      </c>
    </row>
    <row r="120" spans="1:13" ht="15.75" x14ac:dyDescent="0.25">
      <c r="A120" s="306" t="s">
        <v>31</v>
      </c>
      <c r="B120" s="132" t="s">
        <v>27</v>
      </c>
      <c r="C120" s="53">
        <v>11087.1</v>
      </c>
      <c r="D120" s="41">
        <f t="shared" si="35"/>
        <v>8463.89</v>
      </c>
      <c r="E120" s="40">
        <f t="shared" si="33"/>
        <v>19550.990000000002</v>
      </c>
      <c r="F120" s="70">
        <f>F111*0.8*22</f>
        <v>461.82</v>
      </c>
      <c r="G120" s="41">
        <f t="shared" si="36"/>
        <v>0</v>
      </c>
      <c r="H120" s="89">
        <f t="shared" si="37"/>
        <v>461.82</v>
      </c>
      <c r="I120" s="89">
        <f t="shared" si="38"/>
        <v>20012.810000000001</v>
      </c>
      <c r="J120" s="89">
        <f t="shared" si="39"/>
        <v>6942.44</v>
      </c>
      <c r="K120" s="89">
        <f t="shared" si="34"/>
        <v>26955.25</v>
      </c>
      <c r="L120" s="82">
        <f>L111</f>
        <v>160</v>
      </c>
      <c r="M120" s="142">
        <f t="shared" si="40"/>
        <v>168.47</v>
      </c>
    </row>
    <row r="121" spans="1:13" ht="15.75" x14ac:dyDescent="0.25">
      <c r="A121" s="303" t="s">
        <v>32</v>
      </c>
      <c r="B121" s="131" t="s">
        <v>30</v>
      </c>
      <c r="C121" s="74">
        <v>4596.53</v>
      </c>
      <c r="D121" s="41">
        <f t="shared" si="35"/>
        <v>3508.99</v>
      </c>
      <c r="E121" s="87">
        <f t="shared" si="33"/>
        <v>8105.52</v>
      </c>
      <c r="F121" s="70">
        <f>F111*0.925*22</f>
        <v>533.98</v>
      </c>
      <c r="G121" s="41">
        <f t="shared" si="36"/>
        <v>54.21</v>
      </c>
      <c r="H121" s="88">
        <f t="shared" si="37"/>
        <v>588.19000000000005</v>
      </c>
      <c r="I121" s="88">
        <f t="shared" si="38"/>
        <v>8693.7099999999991</v>
      </c>
      <c r="J121" s="89">
        <f t="shared" si="39"/>
        <v>3015.85</v>
      </c>
      <c r="K121" s="88">
        <f t="shared" si="34"/>
        <v>11709.56</v>
      </c>
      <c r="L121" s="82">
        <f>L111</f>
        <v>160</v>
      </c>
      <c r="M121" s="142">
        <f t="shared" si="40"/>
        <v>73.180000000000007</v>
      </c>
    </row>
    <row r="122" spans="1:13" ht="15.75" x14ac:dyDescent="0.25">
      <c r="A122" s="304"/>
      <c r="B122" s="131" t="s">
        <v>25</v>
      </c>
      <c r="C122" s="53">
        <v>5714.75</v>
      </c>
      <c r="D122" s="41">
        <f t="shared" si="35"/>
        <v>4362.6400000000003</v>
      </c>
      <c r="E122" s="87">
        <f t="shared" si="33"/>
        <v>10077.39</v>
      </c>
      <c r="F122" s="70">
        <f>F111*0.8*22</f>
        <v>461.82</v>
      </c>
      <c r="G122" s="41">
        <f t="shared" si="36"/>
        <v>0</v>
      </c>
      <c r="H122" s="88">
        <f t="shared" si="37"/>
        <v>461.82</v>
      </c>
      <c r="I122" s="88">
        <f t="shared" si="38"/>
        <v>10539.21</v>
      </c>
      <c r="J122" s="89">
        <f t="shared" si="39"/>
        <v>3656.05</v>
      </c>
      <c r="K122" s="88">
        <f t="shared" si="34"/>
        <v>14195.26</v>
      </c>
      <c r="L122" s="82">
        <f>L111</f>
        <v>160</v>
      </c>
      <c r="M122" s="142">
        <f t="shared" si="40"/>
        <v>88.72</v>
      </c>
    </row>
    <row r="123" spans="1:13" ht="15.75" x14ac:dyDescent="0.25">
      <c r="A123" s="304"/>
      <c r="B123" s="132" t="s">
        <v>26</v>
      </c>
      <c r="C123" s="53">
        <v>7575.95</v>
      </c>
      <c r="D123" s="41">
        <f t="shared" si="35"/>
        <v>5783.48</v>
      </c>
      <c r="E123" s="87">
        <f t="shared" si="33"/>
        <v>13359.43</v>
      </c>
      <c r="F123" s="70">
        <f>F111*0.8*22</f>
        <v>461.82</v>
      </c>
      <c r="G123" s="41">
        <f t="shared" si="36"/>
        <v>0</v>
      </c>
      <c r="H123" s="88">
        <f t="shared" si="37"/>
        <v>461.82</v>
      </c>
      <c r="I123" s="88">
        <f t="shared" si="38"/>
        <v>13821.25</v>
      </c>
      <c r="J123" s="89">
        <f t="shared" si="39"/>
        <v>4794.59</v>
      </c>
      <c r="K123" s="88">
        <f t="shared" si="34"/>
        <v>18615.84</v>
      </c>
      <c r="L123" s="82">
        <f>L111</f>
        <v>160</v>
      </c>
      <c r="M123" s="142">
        <f t="shared" si="40"/>
        <v>116.35</v>
      </c>
    </row>
    <row r="124" spans="1:13" ht="15.75" x14ac:dyDescent="0.25">
      <c r="A124" s="307"/>
      <c r="B124" s="132" t="s">
        <v>27</v>
      </c>
      <c r="C124" s="74">
        <v>9087.51</v>
      </c>
      <c r="D124" s="41">
        <f t="shared" si="35"/>
        <v>6937.41</v>
      </c>
      <c r="E124" s="87">
        <f t="shared" si="33"/>
        <v>16024.92</v>
      </c>
      <c r="F124" s="70">
        <f>F111*0.8*22</f>
        <v>461.82</v>
      </c>
      <c r="G124" s="41">
        <f t="shared" si="36"/>
        <v>0</v>
      </c>
      <c r="H124" s="88">
        <f>SUM(F124:G124)</f>
        <v>461.82</v>
      </c>
      <c r="I124" s="88">
        <f>H124+E124</f>
        <v>16486.740000000002</v>
      </c>
      <c r="J124" s="89">
        <f t="shared" si="39"/>
        <v>5719.25</v>
      </c>
      <c r="K124" s="88">
        <f>I124+J124</f>
        <v>22205.99</v>
      </c>
      <c r="L124" s="82">
        <f>L111</f>
        <v>160</v>
      </c>
      <c r="M124" s="142">
        <f t="shared" si="40"/>
        <v>138.79</v>
      </c>
    </row>
    <row r="125" spans="1:13" ht="47.25" x14ac:dyDescent="0.25">
      <c r="A125" s="101" t="s">
        <v>33</v>
      </c>
      <c r="B125" s="132" t="s">
        <v>34</v>
      </c>
      <c r="C125" s="74">
        <v>12141.9</v>
      </c>
      <c r="D125" s="41">
        <f t="shared" si="35"/>
        <v>9269.1299999999992</v>
      </c>
      <c r="E125" s="87">
        <f t="shared" si="33"/>
        <v>21411.03</v>
      </c>
      <c r="F125" s="70">
        <f>F111*0.8*22</f>
        <v>461.82</v>
      </c>
      <c r="G125" s="41">
        <f t="shared" si="36"/>
        <v>0</v>
      </c>
      <c r="H125" s="88">
        <f>SUM(F125:G125)</f>
        <v>461.82</v>
      </c>
      <c r="I125" s="88">
        <f>H125+E125</f>
        <v>21872.85</v>
      </c>
      <c r="J125" s="89">
        <f t="shared" si="39"/>
        <v>7587.69</v>
      </c>
      <c r="K125" s="88">
        <f>I125+J125</f>
        <v>29460.54</v>
      </c>
      <c r="L125" s="82">
        <f>L111</f>
        <v>160</v>
      </c>
      <c r="M125" s="142">
        <f t="shared" si="40"/>
        <v>184.13</v>
      </c>
    </row>
    <row r="126" spans="1:13" ht="31.5" x14ac:dyDescent="0.25">
      <c r="A126" s="101" t="s">
        <v>35</v>
      </c>
      <c r="B126" s="132" t="s">
        <v>34</v>
      </c>
      <c r="C126" s="74">
        <v>12141.9</v>
      </c>
      <c r="D126" s="41">
        <f t="shared" si="35"/>
        <v>9269.1299999999992</v>
      </c>
      <c r="E126" s="87">
        <f t="shared" si="33"/>
        <v>21411.03</v>
      </c>
      <c r="F126" s="70">
        <f>F111*0.8*22</f>
        <v>461.82</v>
      </c>
      <c r="G126" s="41">
        <f t="shared" si="36"/>
        <v>0</v>
      </c>
      <c r="H126" s="88">
        <f>SUM(F126:G126)</f>
        <v>461.82</v>
      </c>
      <c r="I126" s="88">
        <f>H126+E126</f>
        <v>21872.85</v>
      </c>
      <c r="J126" s="89">
        <f t="shared" si="39"/>
        <v>7587.69</v>
      </c>
      <c r="K126" s="88">
        <f>I126+J126</f>
        <v>29460.54</v>
      </c>
      <c r="L126" s="82">
        <f>L111</f>
        <v>160</v>
      </c>
      <c r="M126" s="142">
        <f t="shared" si="40"/>
        <v>184.13</v>
      </c>
    </row>
    <row r="127" spans="1:13" ht="47.25" x14ac:dyDescent="0.25">
      <c r="A127" s="101" t="s">
        <v>36</v>
      </c>
      <c r="B127" s="132" t="s">
        <v>34</v>
      </c>
      <c r="C127" s="74">
        <v>23492.5</v>
      </c>
      <c r="D127" s="41">
        <f t="shared" si="35"/>
        <v>17934.169999999998</v>
      </c>
      <c r="E127" s="87">
        <f t="shared" si="33"/>
        <v>41426.67</v>
      </c>
      <c r="F127" s="70">
        <f>F111*0.8*22</f>
        <v>461.82</v>
      </c>
      <c r="G127" s="41">
        <f t="shared" si="36"/>
        <v>0</v>
      </c>
      <c r="H127" s="88">
        <f>SUM(F127:G127)</f>
        <v>461.82</v>
      </c>
      <c r="I127" s="88">
        <f>H127+E127</f>
        <v>41888.49</v>
      </c>
      <c r="J127" s="89">
        <f t="shared" si="39"/>
        <v>14531.12</v>
      </c>
      <c r="K127" s="88">
        <f>I127+J127</f>
        <v>56419.61</v>
      </c>
      <c r="L127" s="82">
        <f>L111</f>
        <v>160</v>
      </c>
      <c r="M127" s="142">
        <f t="shared" si="40"/>
        <v>352.62</v>
      </c>
    </row>
    <row r="128" spans="1:13" ht="47.25" x14ac:dyDescent="0.25">
      <c r="A128" s="101" t="s">
        <v>37</v>
      </c>
      <c r="B128" s="132" t="s">
        <v>34</v>
      </c>
      <c r="C128" s="74">
        <v>25040.02</v>
      </c>
      <c r="D128" s="41">
        <f t="shared" si="35"/>
        <v>19115.55</v>
      </c>
      <c r="E128" s="40">
        <f t="shared" si="33"/>
        <v>44155.57</v>
      </c>
      <c r="F128" s="70">
        <f>F111*0.8*22</f>
        <v>461.82</v>
      </c>
      <c r="G128" s="41">
        <f t="shared" si="36"/>
        <v>0</v>
      </c>
      <c r="H128" s="89">
        <f>SUM(F128:G128)</f>
        <v>461.82</v>
      </c>
      <c r="I128" s="89">
        <f>H128+E128</f>
        <v>44617.39</v>
      </c>
      <c r="J128" s="89">
        <f t="shared" si="39"/>
        <v>15477.77</v>
      </c>
      <c r="K128" s="89">
        <f>I128+J128</f>
        <v>60095.16</v>
      </c>
      <c r="L128" s="82">
        <f>L111</f>
        <v>160</v>
      </c>
      <c r="M128" s="142">
        <f t="shared" si="40"/>
        <v>375.59</v>
      </c>
    </row>
    <row r="130" spans="1:13" ht="30.75" customHeight="1" x14ac:dyDescent="0.25">
      <c r="A130" s="340" t="s">
        <v>83</v>
      </c>
      <c r="B130" s="340"/>
      <c r="C130" s="340"/>
      <c r="D130" s="340"/>
      <c r="E130" s="340"/>
      <c r="F130" s="340"/>
      <c r="G130" s="340"/>
      <c r="H130" s="340"/>
      <c r="I130" s="340"/>
      <c r="J130" s="340"/>
      <c r="K130" s="340"/>
      <c r="L130" s="340"/>
      <c r="M130" s="340"/>
    </row>
    <row r="131" spans="1:13" ht="143.25" x14ac:dyDescent="0.25">
      <c r="A131" s="144" t="s">
        <v>75</v>
      </c>
      <c r="B131" s="144" t="s">
        <v>5</v>
      </c>
      <c r="C131" s="145" t="s">
        <v>76</v>
      </c>
      <c r="D131" s="145" t="s">
        <v>19</v>
      </c>
      <c r="E131" s="144" t="s">
        <v>7</v>
      </c>
      <c r="F131" s="145" t="s">
        <v>20</v>
      </c>
      <c r="G131" s="145" t="s">
        <v>21</v>
      </c>
      <c r="H131" s="144" t="s">
        <v>9</v>
      </c>
      <c r="I131" s="144" t="s">
        <v>10</v>
      </c>
      <c r="J131" s="146" t="s">
        <v>11</v>
      </c>
      <c r="K131" s="144" t="s">
        <v>12</v>
      </c>
      <c r="L131" s="144" t="s">
        <v>77</v>
      </c>
      <c r="M131" s="144" t="s">
        <v>78</v>
      </c>
    </row>
    <row r="132" spans="1:13" x14ac:dyDescent="0.25">
      <c r="A132" s="12"/>
      <c r="B132" s="143"/>
      <c r="C132" s="8"/>
      <c r="D132" s="147">
        <v>0.76339999999999997</v>
      </c>
      <c r="E132" s="7"/>
      <c r="F132" s="148">
        <v>26.24</v>
      </c>
      <c r="G132" s="148">
        <v>15</v>
      </c>
      <c r="H132" s="7"/>
      <c r="I132" s="8"/>
      <c r="J132" s="149">
        <v>0</v>
      </c>
      <c r="K132" s="16"/>
      <c r="L132" s="150">
        <v>168</v>
      </c>
      <c r="M132" s="8"/>
    </row>
    <row r="133" spans="1:13" x14ac:dyDescent="0.25">
      <c r="A133" s="113"/>
      <c r="B133" s="130"/>
      <c r="C133" s="114" t="s">
        <v>22</v>
      </c>
      <c r="D133" s="114" t="s">
        <v>22</v>
      </c>
      <c r="E133" s="114" t="s">
        <v>22</v>
      </c>
      <c r="F133" s="114" t="s">
        <v>22</v>
      </c>
      <c r="G133" s="114" t="s">
        <v>22</v>
      </c>
      <c r="H133" s="114" t="s">
        <v>22</v>
      </c>
      <c r="I133" s="114" t="s">
        <v>22</v>
      </c>
      <c r="J133" s="114" t="s">
        <v>22</v>
      </c>
      <c r="K133" s="114" t="s">
        <v>22</v>
      </c>
      <c r="L133" s="115"/>
      <c r="M133" s="115"/>
    </row>
    <row r="134" spans="1:13" ht="15.75" x14ac:dyDescent="0.25">
      <c r="A134" s="303" t="s">
        <v>24</v>
      </c>
      <c r="B134" s="132" t="s">
        <v>25</v>
      </c>
      <c r="C134" s="53">
        <v>8112.91</v>
      </c>
      <c r="D134" s="41">
        <f>SUM(C134:C134)*$D$27</f>
        <v>6193.4</v>
      </c>
      <c r="E134" s="40">
        <f t="shared" ref="E134:E149" si="41">SUM(C134:D134)</f>
        <v>14306.31</v>
      </c>
      <c r="F134" s="70">
        <f>F132*0.8*22</f>
        <v>461.82</v>
      </c>
      <c r="G134" s="41">
        <f>IF((22*$G$27)-(6%*C134)&lt;0,0,(22*$G$27)-(6%*C134))</f>
        <v>0</v>
      </c>
      <c r="H134" s="89">
        <f>SUM(F134:G134)</f>
        <v>461.82</v>
      </c>
      <c r="I134" s="89">
        <f>H134+E134</f>
        <v>14768.13</v>
      </c>
      <c r="J134" s="89">
        <f>I134*$J$27</f>
        <v>5123.0600000000004</v>
      </c>
      <c r="K134" s="89">
        <f t="shared" ref="K134:K144" si="42">I134+J134</f>
        <v>19891.189999999999</v>
      </c>
      <c r="L134" s="82">
        <f>L132</f>
        <v>168</v>
      </c>
      <c r="M134" s="142">
        <f>K134/L134</f>
        <v>118.4</v>
      </c>
    </row>
    <row r="135" spans="1:13" ht="15.75" x14ac:dyDescent="0.25">
      <c r="A135" s="304"/>
      <c r="B135" s="132" t="s">
        <v>26</v>
      </c>
      <c r="C135" s="53">
        <v>9553.7999999999993</v>
      </c>
      <c r="D135" s="41">
        <f t="shared" ref="D135:D149" si="43">SUM(C135:C135)*$D$27</f>
        <v>7293.37</v>
      </c>
      <c r="E135" s="87">
        <f t="shared" si="41"/>
        <v>16847.169999999998</v>
      </c>
      <c r="F135" s="70">
        <f>F132*0.8*22</f>
        <v>461.82</v>
      </c>
      <c r="G135" s="41">
        <f t="shared" ref="G135:G149" si="44">IF((22*$G$27)-(6%*C135)&lt;0,0,(22*$G$27)-(6%*C135))</f>
        <v>0</v>
      </c>
      <c r="H135" s="88">
        <f t="shared" ref="H135:H144" si="45">SUM(F135:G135)</f>
        <v>461.82</v>
      </c>
      <c r="I135" s="88">
        <f t="shared" ref="I135:I144" si="46">H135+E135</f>
        <v>17308.990000000002</v>
      </c>
      <c r="J135" s="89">
        <f t="shared" ref="J135:J149" si="47">I135*$J$27</f>
        <v>6004.49</v>
      </c>
      <c r="K135" s="88">
        <f t="shared" si="42"/>
        <v>23313.48</v>
      </c>
      <c r="L135" s="82">
        <f>L132</f>
        <v>168</v>
      </c>
      <c r="M135" s="142">
        <f t="shared" ref="M135:M149" si="48">K135/L135</f>
        <v>138.77000000000001</v>
      </c>
    </row>
    <row r="136" spans="1:13" ht="15.75" x14ac:dyDescent="0.25">
      <c r="A136" s="307"/>
      <c r="B136" s="132" t="s">
        <v>27</v>
      </c>
      <c r="C136" s="119">
        <v>12126</v>
      </c>
      <c r="D136" s="41">
        <f t="shared" si="43"/>
        <v>9256.99</v>
      </c>
      <c r="E136" s="121">
        <f t="shared" si="41"/>
        <v>21382.99</v>
      </c>
      <c r="F136" s="70">
        <f>F132*0.8*22</f>
        <v>461.82</v>
      </c>
      <c r="G136" s="41">
        <f t="shared" si="44"/>
        <v>0</v>
      </c>
      <c r="H136" s="123">
        <f t="shared" si="45"/>
        <v>461.82</v>
      </c>
      <c r="I136" s="123">
        <f t="shared" si="46"/>
        <v>21844.81</v>
      </c>
      <c r="J136" s="89">
        <f t="shared" si="47"/>
        <v>7577.96</v>
      </c>
      <c r="K136" s="123">
        <f t="shared" si="42"/>
        <v>29422.77</v>
      </c>
      <c r="L136" s="82">
        <f>L132</f>
        <v>168</v>
      </c>
      <c r="M136" s="142">
        <f t="shared" si="48"/>
        <v>175.14</v>
      </c>
    </row>
    <row r="137" spans="1:13" ht="15.75" x14ac:dyDescent="0.25">
      <c r="A137" s="303" t="s">
        <v>28</v>
      </c>
      <c r="B137" s="132" t="s">
        <v>29</v>
      </c>
      <c r="C137" s="53">
        <v>4000</v>
      </c>
      <c r="D137" s="41">
        <f t="shared" si="43"/>
        <v>3053.6</v>
      </c>
      <c r="E137" s="40">
        <f t="shared" si="41"/>
        <v>7053.6</v>
      </c>
      <c r="F137" s="70">
        <f>F132*0.925*22</f>
        <v>533.98</v>
      </c>
      <c r="G137" s="41">
        <f t="shared" si="44"/>
        <v>90</v>
      </c>
      <c r="H137" s="89">
        <f t="shared" si="45"/>
        <v>623.98</v>
      </c>
      <c r="I137" s="89">
        <f t="shared" si="46"/>
        <v>7677.58</v>
      </c>
      <c r="J137" s="89">
        <f t="shared" si="47"/>
        <v>2663.35</v>
      </c>
      <c r="K137" s="89">
        <f t="shared" si="42"/>
        <v>10340.93</v>
      </c>
      <c r="L137" s="82">
        <f>L132</f>
        <v>168</v>
      </c>
      <c r="M137" s="142">
        <f t="shared" si="48"/>
        <v>61.55</v>
      </c>
    </row>
    <row r="138" spans="1:13" ht="15.75" x14ac:dyDescent="0.25">
      <c r="A138" s="304"/>
      <c r="B138" s="132" t="s">
        <v>30</v>
      </c>
      <c r="C138" s="53">
        <v>4484.88</v>
      </c>
      <c r="D138" s="41">
        <f t="shared" si="43"/>
        <v>3423.76</v>
      </c>
      <c r="E138" s="40">
        <f t="shared" si="41"/>
        <v>7908.64</v>
      </c>
      <c r="F138" s="70">
        <f>F132*0.85*22</f>
        <v>490.69</v>
      </c>
      <c r="G138" s="41">
        <f t="shared" si="44"/>
        <v>60.91</v>
      </c>
      <c r="H138" s="89">
        <f t="shared" si="45"/>
        <v>551.6</v>
      </c>
      <c r="I138" s="89">
        <f t="shared" si="46"/>
        <v>8460.24</v>
      </c>
      <c r="J138" s="89">
        <f t="shared" si="47"/>
        <v>2934.86</v>
      </c>
      <c r="K138" s="89">
        <f t="shared" si="42"/>
        <v>11395.1</v>
      </c>
      <c r="L138" s="82">
        <f>L132</f>
        <v>168</v>
      </c>
      <c r="M138" s="142">
        <f t="shared" si="48"/>
        <v>67.83</v>
      </c>
    </row>
    <row r="139" spans="1:13" ht="15.75" x14ac:dyDescent="0.25">
      <c r="A139" s="304"/>
      <c r="B139" s="133" t="s">
        <v>25</v>
      </c>
      <c r="C139" s="119">
        <v>6872.27</v>
      </c>
      <c r="D139" s="41">
        <f t="shared" si="43"/>
        <v>5246.29</v>
      </c>
      <c r="E139" s="135">
        <f t="shared" si="41"/>
        <v>12118.56</v>
      </c>
      <c r="F139" s="70">
        <f>F132*0.8*22</f>
        <v>461.82</v>
      </c>
      <c r="G139" s="41">
        <f t="shared" si="44"/>
        <v>0</v>
      </c>
      <c r="H139" s="125">
        <f t="shared" si="45"/>
        <v>461.82</v>
      </c>
      <c r="I139" s="125">
        <f t="shared" si="46"/>
        <v>12580.38</v>
      </c>
      <c r="J139" s="89">
        <f t="shared" si="47"/>
        <v>4364.13</v>
      </c>
      <c r="K139" s="125">
        <f t="shared" si="42"/>
        <v>16944.509999999998</v>
      </c>
      <c r="L139" s="82">
        <f>L132</f>
        <v>168</v>
      </c>
      <c r="M139" s="142">
        <f t="shared" si="48"/>
        <v>100.86</v>
      </c>
    </row>
    <row r="140" spans="1:13" ht="15.75" x14ac:dyDescent="0.25">
      <c r="A140" s="305"/>
      <c r="B140" s="132" t="s">
        <v>26</v>
      </c>
      <c r="C140" s="53">
        <v>9193.2099999999991</v>
      </c>
      <c r="D140" s="41">
        <f t="shared" si="43"/>
        <v>7018.1</v>
      </c>
      <c r="E140" s="40">
        <f t="shared" si="41"/>
        <v>16211.31</v>
      </c>
      <c r="F140" s="70">
        <f>F132*0.8*22</f>
        <v>461.82</v>
      </c>
      <c r="G140" s="41">
        <f t="shared" si="44"/>
        <v>0</v>
      </c>
      <c r="H140" s="89">
        <f t="shared" si="45"/>
        <v>461.82</v>
      </c>
      <c r="I140" s="89">
        <f t="shared" si="46"/>
        <v>16673.13</v>
      </c>
      <c r="J140" s="89">
        <f t="shared" si="47"/>
        <v>5783.91</v>
      </c>
      <c r="K140" s="89">
        <f t="shared" si="42"/>
        <v>22457.040000000001</v>
      </c>
      <c r="L140" s="82">
        <f>L132</f>
        <v>168</v>
      </c>
      <c r="M140" s="142">
        <f t="shared" si="48"/>
        <v>133.66999999999999</v>
      </c>
    </row>
    <row r="141" spans="1:13" ht="15.75" x14ac:dyDescent="0.25">
      <c r="A141" s="306" t="s">
        <v>31</v>
      </c>
      <c r="B141" s="132" t="s">
        <v>27</v>
      </c>
      <c r="C141" s="53">
        <v>11087.1</v>
      </c>
      <c r="D141" s="41">
        <f t="shared" si="43"/>
        <v>8463.89</v>
      </c>
      <c r="E141" s="40">
        <f t="shared" si="41"/>
        <v>19550.990000000002</v>
      </c>
      <c r="F141" s="70">
        <f>F132*0.8*22</f>
        <v>461.82</v>
      </c>
      <c r="G141" s="41">
        <f t="shared" si="44"/>
        <v>0</v>
      </c>
      <c r="H141" s="89">
        <f t="shared" si="45"/>
        <v>461.82</v>
      </c>
      <c r="I141" s="89">
        <f t="shared" si="46"/>
        <v>20012.810000000001</v>
      </c>
      <c r="J141" s="89">
        <f t="shared" si="47"/>
        <v>6942.44</v>
      </c>
      <c r="K141" s="89">
        <f t="shared" si="42"/>
        <v>26955.25</v>
      </c>
      <c r="L141" s="82">
        <f>L132</f>
        <v>168</v>
      </c>
      <c r="M141" s="142">
        <f t="shared" si="48"/>
        <v>160.44999999999999</v>
      </c>
    </row>
    <row r="142" spans="1:13" ht="15.75" x14ac:dyDescent="0.25">
      <c r="A142" s="303" t="s">
        <v>32</v>
      </c>
      <c r="B142" s="131" t="s">
        <v>30</v>
      </c>
      <c r="C142" s="74">
        <v>4596.53</v>
      </c>
      <c r="D142" s="41">
        <f t="shared" si="43"/>
        <v>3508.99</v>
      </c>
      <c r="E142" s="87">
        <f t="shared" si="41"/>
        <v>8105.52</v>
      </c>
      <c r="F142" s="70">
        <f>F132*0.925*22</f>
        <v>533.98</v>
      </c>
      <c r="G142" s="41">
        <f t="shared" si="44"/>
        <v>54.21</v>
      </c>
      <c r="H142" s="88">
        <f t="shared" si="45"/>
        <v>588.19000000000005</v>
      </c>
      <c r="I142" s="88">
        <f t="shared" si="46"/>
        <v>8693.7099999999991</v>
      </c>
      <c r="J142" s="89">
        <f t="shared" si="47"/>
        <v>3015.85</v>
      </c>
      <c r="K142" s="88">
        <f t="shared" si="42"/>
        <v>11709.56</v>
      </c>
      <c r="L142" s="82">
        <f>L132</f>
        <v>168</v>
      </c>
      <c r="M142" s="142">
        <f t="shared" si="48"/>
        <v>69.7</v>
      </c>
    </row>
    <row r="143" spans="1:13" ht="15.75" x14ac:dyDescent="0.25">
      <c r="A143" s="304"/>
      <c r="B143" s="131" t="s">
        <v>25</v>
      </c>
      <c r="C143" s="53">
        <v>5714.75</v>
      </c>
      <c r="D143" s="41">
        <f t="shared" si="43"/>
        <v>4362.6400000000003</v>
      </c>
      <c r="E143" s="87">
        <f t="shared" si="41"/>
        <v>10077.39</v>
      </c>
      <c r="F143" s="70">
        <f>F132*0.8*22</f>
        <v>461.82</v>
      </c>
      <c r="G143" s="41">
        <f t="shared" si="44"/>
        <v>0</v>
      </c>
      <c r="H143" s="88">
        <f t="shared" si="45"/>
        <v>461.82</v>
      </c>
      <c r="I143" s="88">
        <f t="shared" si="46"/>
        <v>10539.21</v>
      </c>
      <c r="J143" s="89">
        <f t="shared" si="47"/>
        <v>3656.05</v>
      </c>
      <c r="K143" s="88">
        <f t="shared" si="42"/>
        <v>14195.26</v>
      </c>
      <c r="L143" s="82">
        <f>L132</f>
        <v>168</v>
      </c>
      <c r="M143" s="142">
        <f t="shared" si="48"/>
        <v>84.5</v>
      </c>
    </row>
    <row r="144" spans="1:13" ht="15.75" x14ac:dyDescent="0.25">
      <c r="A144" s="304"/>
      <c r="B144" s="132" t="s">
        <v>26</v>
      </c>
      <c r="C144" s="53">
        <v>7575.95</v>
      </c>
      <c r="D144" s="41">
        <f t="shared" si="43"/>
        <v>5783.48</v>
      </c>
      <c r="E144" s="87">
        <f t="shared" si="41"/>
        <v>13359.43</v>
      </c>
      <c r="F144" s="70">
        <f>F132*0.8*22</f>
        <v>461.82</v>
      </c>
      <c r="G144" s="41">
        <f t="shared" si="44"/>
        <v>0</v>
      </c>
      <c r="H144" s="88">
        <f t="shared" si="45"/>
        <v>461.82</v>
      </c>
      <c r="I144" s="88">
        <f t="shared" si="46"/>
        <v>13821.25</v>
      </c>
      <c r="J144" s="89">
        <f t="shared" si="47"/>
        <v>4794.59</v>
      </c>
      <c r="K144" s="88">
        <f t="shared" si="42"/>
        <v>18615.84</v>
      </c>
      <c r="L144" s="82">
        <f>L132</f>
        <v>168</v>
      </c>
      <c r="M144" s="142">
        <f t="shared" si="48"/>
        <v>110.81</v>
      </c>
    </row>
    <row r="145" spans="1:13" ht="15.75" x14ac:dyDescent="0.25">
      <c r="A145" s="307"/>
      <c r="B145" s="132" t="s">
        <v>27</v>
      </c>
      <c r="C145" s="74">
        <v>9087.51</v>
      </c>
      <c r="D145" s="41">
        <f t="shared" si="43"/>
        <v>6937.41</v>
      </c>
      <c r="E145" s="87">
        <f t="shared" si="41"/>
        <v>16024.92</v>
      </c>
      <c r="F145" s="70">
        <f>F132*0.8*22</f>
        <v>461.82</v>
      </c>
      <c r="G145" s="41">
        <f t="shared" si="44"/>
        <v>0</v>
      </c>
      <c r="H145" s="88">
        <f>SUM(F145:G145)</f>
        <v>461.82</v>
      </c>
      <c r="I145" s="88">
        <f>H145+E145</f>
        <v>16486.740000000002</v>
      </c>
      <c r="J145" s="89">
        <f t="shared" si="47"/>
        <v>5719.25</v>
      </c>
      <c r="K145" s="88">
        <f>I145+J145</f>
        <v>22205.99</v>
      </c>
      <c r="L145" s="82">
        <f>L132</f>
        <v>168</v>
      </c>
      <c r="M145" s="142">
        <f t="shared" si="48"/>
        <v>132.18</v>
      </c>
    </row>
    <row r="146" spans="1:13" ht="47.25" x14ac:dyDescent="0.25">
      <c r="A146" s="101" t="s">
        <v>33</v>
      </c>
      <c r="B146" s="132" t="s">
        <v>34</v>
      </c>
      <c r="C146" s="74">
        <v>12141.9</v>
      </c>
      <c r="D146" s="41">
        <f t="shared" si="43"/>
        <v>9269.1299999999992</v>
      </c>
      <c r="E146" s="87">
        <f t="shared" si="41"/>
        <v>21411.03</v>
      </c>
      <c r="F146" s="70">
        <f>F132*0.8*22</f>
        <v>461.82</v>
      </c>
      <c r="G146" s="41">
        <f t="shared" si="44"/>
        <v>0</v>
      </c>
      <c r="H146" s="88">
        <f>SUM(F146:G146)</f>
        <v>461.82</v>
      </c>
      <c r="I146" s="88">
        <f>H146+E146</f>
        <v>21872.85</v>
      </c>
      <c r="J146" s="89">
        <f t="shared" si="47"/>
        <v>7587.69</v>
      </c>
      <c r="K146" s="88">
        <f>I146+J146</f>
        <v>29460.54</v>
      </c>
      <c r="L146" s="82">
        <f>L132</f>
        <v>168</v>
      </c>
      <c r="M146" s="142">
        <f t="shared" si="48"/>
        <v>175.36</v>
      </c>
    </row>
    <row r="147" spans="1:13" ht="31.5" x14ac:dyDescent="0.25">
      <c r="A147" s="101" t="s">
        <v>35</v>
      </c>
      <c r="B147" s="132" t="s">
        <v>34</v>
      </c>
      <c r="C147" s="74">
        <v>12141.9</v>
      </c>
      <c r="D147" s="41">
        <f t="shared" si="43"/>
        <v>9269.1299999999992</v>
      </c>
      <c r="E147" s="87">
        <f t="shared" si="41"/>
        <v>21411.03</v>
      </c>
      <c r="F147" s="70">
        <f>F132*0.8*22</f>
        <v>461.82</v>
      </c>
      <c r="G147" s="41">
        <f t="shared" si="44"/>
        <v>0</v>
      </c>
      <c r="H147" s="88">
        <f>SUM(F147:G147)</f>
        <v>461.82</v>
      </c>
      <c r="I147" s="88">
        <f>H147+E147</f>
        <v>21872.85</v>
      </c>
      <c r="J147" s="89">
        <f t="shared" si="47"/>
        <v>7587.69</v>
      </c>
      <c r="K147" s="88">
        <f>I147+J147</f>
        <v>29460.54</v>
      </c>
      <c r="L147" s="82">
        <f>L132</f>
        <v>168</v>
      </c>
      <c r="M147" s="142">
        <f t="shared" si="48"/>
        <v>175.36</v>
      </c>
    </row>
    <row r="148" spans="1:13" ht="47.25" x14ac:dyDescent="0.25">
      <c r="A148" s="101" t="s">
        <v>36</v>
      </c>
      <c r="B148" s="132" t="s">
        <v>34</v>
      </c>
      <c r="C148" s="74">
        <v>23492.5</v>
      </c>
      <c r="D148" s="41">
        <f t="shared" si="43"/>
        <v>17934.169999999998</v>
      </c>
      <c r="E148" s="87">
        <f t="shared" si="41"/>
        <v>41426.67</v>
      </c>
      <c r="F148" s="70">
        <f>F132*0.8*22</f>
        <v>461.82</v>
      </c>
      <c r="G148" s="41">
        <f t="shared" si="44"/>
        <v>0</v>
      </c>
      <c r="H148" s="88">
        <f>SUM(F148:G148)</f>
        <v>461.82</v>
      </c>
      <c r="I148" s="88">
        <f>H148+E148</f>
        <v>41888.49</v>
      </c>
      <c r="J148" s="89">
        <f t="shared" si="47"/>
        <v>14531.12</v>
      </c>
      <c r="K148" s="88">
        <f>I148+J148</f>
        <v>56419.61</v>
      </c>
      <c r="L148" s="82">
        <f>L132</f>
        <v>168</v>
      </c>
      <c r="M148" s="142">
        <f t="shared" si="48"/>
        <v>335.83</v>
      </c>
    </row>
    <row r="149" spans="1:13" ht="47.25" x14ac:dyDescent="0.25">
      <c r="A149" s="101" t="s">
        <v>37</v>
      </c>
      <c r="B149" s="132" t="s">
        <v>34</v>
      </c>
      <c r="C149" s="74">
        <v>25040.02</v>
      </c>
      <c r="D149" s="41">
        <f t="shared" si="43"/>
        <v>19115.55</v>
      </c>
      <c r="E149" s="40">
        <f t="shared" si="41"/>
        <v>44155.57</v>
      </c>
      <c r="F149" s="70">
        <f>F132*0.8*22</f>
        <v>461.82</v>
      </c>
      <c r="G149" s="41">
        <f t="shared" si="44"/>
        <v>0</v>
      </c>
      <c r="H149" s="89">
        <f>SUM(F149:G149)</f>
        <v>461.82</v>
      </c>
      <c r="I149" s="89">
        <f>H149+E149</f>
        <v>44617.39</v>
      </c>
      <c r="J149" s="89">
        <f t="shared" si="47"/>
        <v>15477.77</v>
      </c>
      <c r="K149" s="89">
        <f>I149+J149</f>
        <v>60095.16</v>
      </c>
      <c r="L149" s="82">
        <f>L132</f>
        <v>168</v>
      </c>
      <c r="M149" s="142">
        <f t="shared" si="48"/>
        <v>357.71</v>
      </c>
    </row>
    <row r="151" spans="1:13" ht="22.5" customHeight="1" x14ac:dyDescent="0.25">
      <c r="A151" s="340" t="s">
        <v>84</v>
      </c>
      <c r="B151" s="340"/>
      <c r="C151" s="340"/>
      <c r="D151" s="340"/>
      <c r="E151" s="340"/>
      <c r="F151" s="340"/>
      <c r="G151" s="340"/>
      <c r="H151" s="340"/>
      <c r="I151" s="340"/>
      <c r="J151" s="340"/>
      <c r="K151" s="340"/>
      <c r="L151" s="340"/>
      <c r="M151" s="340"/>
    </row>
    <row r="152" spans="1:13" ht="143.25" x14ac:dyDescent="0.25">
      <c r="A152" s="144" t="s">
        <v>75</v>
      </c>
      <c r="B152" s="144" t="s">
        <v>5</v>
      </c>
      <c r="C152" s="145" t="s">
        <v>76</v>
      </c>
      <c r="D152" s="145" t="s">
        <v>19</v>
      </c>
      <c r="E152" s="144" t="s">
        <v>7</v>
      </c>
      <c r="F152" s="145" t="s">
        <v>20</v>
      </c>
      <c r="G152" s="145" t="s">
        <v>21</v>
      </c>
      <c r="H152" s="144" t="s">
        <v>9</v>
      </c>
      <c r="I152" s="144" t="s">
        <v>10</v>
      </c>
      <c r="J152" s="146" t="s">
        <v>11</v>
      </c>
      <c r="K152" s="144" t="s">
        <v>12</v>
      </c>
      <c r="L152" s="144" t="s">
        <v>77</v>
      </c>
      <c r="M152" s="144" t="s">
        <v>78</v>
      </c>
    </row>
    <row r="153" spans="1:13" x14ac:dyDescent="0.25">
      <c r="A153" s="12"/>
      <c r="B153" s="143"/>
      <c r="C153" s="8"/>
      <c r="D153" s="147">
        <v>0.76339999999999997</v>
      </c>
      <c r="E153" s="7"/>
      <c r="F153" s="148">
        <v>26.24</v>
      </c>
      <c r="G153" s="148">
        <v>15</v>
      </c>
      <c r="H153" s="7"/>
      <c r="I153" s="8"/>
      <c r="J153" s="149">
        <v>0</v>
      </c>
      <c r="K153" s="16"/>
      <c r="L153" s="150">
        <v>115</v>
      </c>
      <c r="M153" s="8"/>
    </row>
    <row r="154" spans="1:13" x14ac:dyDescent="0.25">
      <c r="A154" s="113"/>
      <c r="B154" s="130"/>
      <c r="C154" s="114" t="s">
        <v>22</v>
      </c>
      <c r="D154" s="114" t="s">
        <v>22</v>
      </c>
      <c r="E154" s="114" t="s">
        <v>22</v>
      </c>
      <c r="F154" s="114" t="s">
        <v>22</v>
      </c>
      <c r="G154" s="114" t="s">
        <v>22</v>
      </c>
      <c r="H154" s="114" t="s">
        <v>22</v>
      </c>
      <c r="I154" s="114" t="s">
        <v>22</v>
      </c>
      <c r="J154" s="114" t="s">
        <v>22</v>
      </c>
      <c r="K154" s="114" t="s">
        <v>22</v>
      </c>
      <c r="L154" s="115"/>
      <c r="M154" s="115"/>
    </row>
    <row r="155" spans="1:13" ht="15.75" x14ac:dyDescent="0.25">
      <c r="A155" s="303" t="s">
        <v>24</v>
      </c>
      <c r="B155" s="132" t="s">
        <v>25</v>
      </c>
      <c r="C155" s="53">
        <v>8112.91</v>
      </c>
      <c r="D155" s="41">
        <f>SUM(C155:C155)*$D$27</f>
        <v>6193.4</v>
      </c>
      <c r="E155" s="40">
        <f t="shared" ref="E155:E170" si="49">SUM(C155:D155)</f>
        <v>14306.31</v>
      </c>
      <c r="F155" s="70">
        <f>F153*0.8*22</f>
        <v>461.82</v>
      </c>
      <c r="G155" s="41">
        <f>IF((22*$G$27)-(6%*C155)&lt;0,0,(22*$G$27)-(6%*C155))</f>
        <v>0</v>
      </c>
      <c r="H155" s="89">
        <f>SUM(F155:G155)</f>
        <v>461.82</v>
      </c>
      <c r="I155" s="89">
        <f>H155+E155</f>
        <v>14768.13</v>
      </c>
      <c r="J155" s="89">
        <f>I155*$J$27</f>
        <v>5123.0600000000004</v>
      </c>
      <c r="K155" s="89">
        <f t="shared" ref="K155:K165" si="50">I155+J155</f>
        <v>19891.189999999999</v>
      </c>
      <c r="L155" s="82">
        <f>L153</f>
        <v>115</v>
      </c>
      <c r="M155" s="142">
        <f>K155/L155</f>
        <v>172.97</v>
      </c>
    </row>
    <row r="156" spans="1:13" ht="15.75" x14ac:dyDescent="0.25">
      <c r="A156" s="304"/>
      <c r="B156" s="132" t="s">
        <v>26</v>
      </c>
      <c r="C156" s="53">
        <v>9553.7999999999993</v>
      </c>
      <c r="D156" s="41">
        <f t="shared" ref="D156:D170" si="51">SUM(C156:C156)*$D$27</f>
        <v>7293.37</v>
      </c>
      <c r="E156" s="87">
        <f t="shared" si="49"/>
        <v>16847.169999999998</v>
      </c>
      <c r="F156" s="70">
        <f>F153*0.8*22</f>
        <v>461.82</v>
      </c>
      <c r="G156" s="41">
        <f t="shared" ref="G156:G170" si="52">IF((22*$G$27)-(6%*C156)&lt;0,0,(22*$G$27)-(6%*C156))</f>
        <v>0</v>
      </c>
      <c r="H156" s="88">
        <f t="shared" ref="H156:H165" si="53">SUM(F156:G156)</f>
        <v>461.82</v>
      </c>
      <c r="I156" s="88">
        <f t="shared" ref="I156:I165" si="54">H156+E156</f>
        <v>17308.990000000002</v>
      </c>
      <c r="J156" s="89">
        <f t="shared" ref="J156:J170" si="55">I156*$J$27</f>
        <v>6004.49</v>
      </c>
      <c r="K156" s="88">
        <f t="shared" si="50"/>
        <v>23313.48</v>
      </c>
      <c r="L156" s="82">
        <f>L153</f>
        <v>115</v>
      </c>
      <c r="M156" s="142">
        <f t="shared" ref="M156:M170" si="56">K156/L156</f>
        <v>202.73</v>
      </c>
    </row>
    <row r="157" spans="1:13" ht="15.75" x14ac:dyDescent="0.25">
      <c r="A157" s="307"/>
      <c r="B157" s="132" t="s">
        <v>27</v>
      </c>
      <c r="C157" s="119">
        <v>12126</v>
      </c>
      <c r="D157" s="41">
        <f t="shared" si="51"/>
        <v>9256.99</v>
      </c>
      <c r="E157" s="121">
        <f t="shared" si="49"/>
        <v>21382.99</v>
      </c>
      <c r="F157" s="70">
        <f>F153*0.8*22</f>
        <v>461.82</v>
      </c>
      <c r="G157" s="41">
        <f t="shared" si="52"/>
        <v>0</v>
      </c>
      <c r="H157" s="123">
        <f t="shared" si="53"/>
        <v>461.82</v>
      </c>
      <c r="I157" s="123">
        <f t="shared" si="54"/>
        <v>21844.81</v>
      </c>
      <c r="J157" s="89">
        <f t="shared" si="55"/>
        <v>7577.96</v>
      </c>
      <c r="K157" s="123">
        <f t="shared" si="50"/>
        <v>29422.77</v>
      </c>
      <c r="L157" s="82">
        <f>L153</f>
        <v>115</v>
      </c>
      <c r="M157" s="142">
        <f t="shared" si="56"/>
        <v>255.85</v>
      </c>
    </row>
    <row r="158" spans="1:13" ht="15.75" x14ac:dyDescent="0.25">
      <c r="A158" s="303" t="s">
        <v>28</v>
      </c>
      <c r="B158" s="132" t="s">
        <v>29</v>
      </c>
      <c r="C158" s="53">
        <v>4000</v>
      </c>
      <c r="D158" s="41">
        <f t="shared" si="51"/>
        <v>3053.6</v>
      </c>
      <c r="E158" s="40">
        <f t="shared" si="49"/>
        <v>7053.6</v>
      </c>
      <c r="F158" s="70">
        <f>F153*0.925*22</f>
        <v>533.98</v>
      </c>
      <c r="G158" s="41">
        <f t="shared" si="52"/>
        <v>90</v>
      </c>
      <c r="H158" s="89">
        <f t="shared" si="53"/>
        <v>623.98</v>
      </c>
      <c r="I158" s="89">
        <f t="shared" si="54"/>
        <v>7677.58</v>
      </c>
      <c r="J158" s="89">
        <f t="shared" si="55"/>
        <v>2663.35</v>
      </c>
      <c r="K158" s="89">
        <f t="shared" si="50"/>
        <v>10340.93</v>
      </c>
      <c r="L158" s="82">
        <f>L153</f>
        <v>115</v>
      </c>
      <c r="M158" s="142">
        <f t="shared" si="56"/>
        <v>89.92</v>
      </c>
    </row>
    <row r="159" spans="1:13" ht="15.75" x14ac:dyDescent="0.25">
      <c r="A159" s="304"/>
      <c r="B159" s="132" t="s">
        <v>30</v>
      </c>
      <c r="C159" s="53">
        <v>4484.88</v>
      </c>
      <c r="D159" s="41">
        <f t="shared" si="51"/>
        <v>3423.76</v>
      </c>
      <c r="E159" s="40">
        <f t="shared" si="49"/>
        <v>7908.64</v>
      </c>
      <c r="F159" s="70">
        <f>F153*0.85*22</f>
        <v>490.69</v>
      </c>
      <c r="G159" s="41">
        <f t="shared" si="52"/>
        <v>60.91</v>
      </c>
      <c r="H159" s="89">
        <f t="shared" si="53"/>
        <v>551.6</v>
      </c>
      <c r="I159" s="89">
        <f t="shared" si="54"/>
        <v>8460.24</v>
      </c>
      <c r="J159" s="89">
        <f t="shared" si="55"/>
        <v>2934.86</v>
      </c>
      <c r="K159" s="89">
        <f t="shared" si="50"/>
        <v>11395.1</v>
      </c>
      <c r="L159" s="82">
        <f>L153</f>
        <v>115</v>
      </c>
      <c r="M159" s="142">
        <f t="shared" si="56"/>
        <v>99.09</v>
      </c>
    </row>
    <row r="160" spans="1:13" ht="15.75" x14ac:dyDescent="0.25">
      <c r="A160" s="304"/>
      <c r="B160" s="133" t="s">
        <v>25</v>
      </c>
      <c r="C160" s="119">
        <v>6872.27</v>
      </c>
      <c r="D160" s="41">
        <f t="shared" si="51"/>
        <v>5246.29</v>
      </c>
      <c r="E160" s="135">
        <f t="shared" si="49"/>
        <v>12118.56</v>
      </c>
      <c r="F160" s="70">
        <f>F153*0.8*22</f>
        <v>461.82</v>
      </c>
      <c r="G160" s="41">
        <f t="shared" si="52"/>
        <v>0</v>
      </c>
      <c r="H160" s="125">
        <f t="shared" si="53"/>
        <v>461.82</v>
      </c>
      <c r="I160" s="125">
        <f t="shared" si="54"/>
        <v>12580.38</v>
      </c>
      <c r="J160" s="89">
        <f t="shared" si="55"/>
        <v>4364.13</v>
      </c>
      <c r="K160" s="125">
        <f t="shared" si="50"/>
        <v>16944.509999999998</v>
      </c>
      <c r="L160" s="82">
        <f>L153</f>
        <v>115</v>
      </c>
      <c r="M160" s="142">
        <f t="shared" si="56"/>
        <v>147.34</v>
      </c>
    </row>
    <row r="161" spans="1:13" ht="15.75" x14ac:dyDescent="0.25">
      <c r="A161" s="305"/>
      <c r="B161" s="132" t="s">
        <v>26</v>
      </c>
      <c r="C161" s="53">
        <v>9193.2099999999991</v>
      </c>
      <c r="D161" s="41">
        <f t="shared" si="51"/>
        <v>7018.1</v>
      </c>
      <c r="E161" s="40">
        <f t="shared" si="49"/>
        <v>16211.31</v>
      </c>
      <c r="F161" s="70">
        <f>F153*0.8*22</f>
        <v>461.82</v>
      </c>
      <c r="G161" s="41">
        <f t="shared" si="52"/>
        <v>0</v>
      </c>
      <c r="H161" s="89">
        <f t="shared" si="53"/>
        <v>461.82</v>
      </c>
      <c r="I161" s="89">
        <f t="shared" si="54"/>
        <v>16673.13</v>
      </c>
      <c r="J161" s="89">
        <f t="shared" si="55"/>
        <v>5783.91</v>
      </c>
      <c r="K161" s="89">
        <f t="shared" si="50"/>
        <v>22457.040000000001</v>
      </c>
      <c r="L161" s="82">
        <f>L153</f>
        <v>115</v>
      </c>
      <c r="M161" s="142">
        <f t="shared" si="56"/>
        <v>195.28</v>
      </c>
    </row>
    <row r="162" spans="1:13" ht="15.75" x14ac:dyDescent="0.25">
      <c r="A162" s="306" t="s">
        <v>31</v>
      </c>
      <c r="B162" s="132" t="s">
        <v>27</v>
      </c>
      <c r="C162" s="53">
        <v>11087.1</v>
      </c>
      <c r="D162" s="41">
        <f t="shared" si="51"/>
        <v>8463.89</v>
      </c>
      <c r="E162" s="40">
        <f t="shared" si="49"/>
        <v>19550.990000000002</v>
      </c>
      <c r="F162" s="70">
        <f>F153*0.8*22</f>
        <v>461.82</v>
      </c>
      <c r="G162" s="41">
        <f t="shared" si="52"/>
        <v>0</v>
      </c>
      <c r="H162" s="89">
        <f t="shared" si="53"/>
        <v>461.82</v>
      </c>
      <c r="I162" s="89">
        <f t="shared" si="54"/>
        <v>20012.810000000001</v>
      </c>
      <c r="J162" s="89">
        <f t="shared" si="55"/>
        <v>6942.44</v>
      </c>
      <c r="K162" s="89">
        <f t="shared" si="50"/>
        <v>26955.25</v>
      </c>
      <c r="L162" s="82">
        <f>L153</f>
        <v>115</v>
      </c>
      <c r="M162" s="142">
        <f t="shared" si="56"/>
        <v>234.39</v>
      </c>
    </row>
    <row r="163" spans="1:13" ht="15.75" x14ac:dyDescent="0.25">
      <c r="A163" s="303" t="s">
        <v>32</v>
      </c>
      <c r="B163" s="131" t="s">
        <v>30</v>
      </c>
      <c r="C163" s="74">
        <v>4596.53</v>
      </c>
      <c r="D163" s="41">
        <f t="shared" si="51"/>
        <v>3508.99</v>
      </c>
      <c r="E163" s="87">
        <f t="shared" si="49"/>
        <v>8105.52</v>
      </c>
      <c r="F163" s="70">
        <f>F153*0.925*22</f>
        <v>533.98</v>
      </c>
      <c r="G163" s="41">
        <f t="shared" si="52"/>
        <v>54.21</v>
      </c>
      <c r="H163" s="88">
        <f t="shared" si="53"/>
        <v>588.19000000000005</v>
      </c>
      <c r="I163" s="88">
        <f t="shared" si="54"/>
        <v>8693.7099999999991</v>
      </c>
      <c r="J163" s="89">
        <f t="shared" si="55"/>
        <v>3015.85</v>
      </c>
      <c r="K163" s="88">
        <f t="shared" si="50"/>
        <v>11709.56</v>
      </c>
      <c r="L163" s="82">
        <f>L153</f>
        <v>115</v>
      </c>
      <c r="M163" s="142">
        <f t="shared" si="56"/>
        <v>101.82</v>
      </c>
    </row>
    <row r="164" spans="1:13" ht="15.75" x14ac:dyDescent="0.25">
      <c r="A164" s="304"/>
      <c r="B164" s="131" t="s">
        <v>25</v>
      </c>
      <c r="C164" s="53">
        <v>5714.75</v>
      </c>
      <c r="D164" s="41">
        <f t="shared" si="51"/>
        <v>4362.6400000000003</v>
      </c>
      <c r="E164" s="87">
        <f t="shared" si="49"/>
        <v>10077.39</v>
      </c>
      <c r="F164" s="70">
        <f>F153*0.8*22</f>
        <v>461.82</v>
      </c>
      <c r="G164" s="41">
        <f t="shared" si="52"/>
        <v>0</v>
      </c>
      <c r="H164" s="88">
        <f t="shared" si="53"/>
        <v>461.82</v>
      </c>
      <c r="I164" s="88">
        <f t="shared" si="54"/>
        <v>10539.21</v>
      </c>
      <c r="J164" s="89">
        <f t="shared" si="55"/>
        <v>3656.05</v>
      </c>
      <c r="K164" s="88">
        <f t="shared" si="50"/>
        <v>14195.26</v>
      </c>
      <c r="L164" s="82">
        <f>L153</f>
        <v>115</v>
      </c>
      <c r="M164" s="142">
        <f t="shared" si="56"/>
        <v>123.44</v>
      </c>
    </row>
    <row r="165" spans="1:13" ht="15.75" x14ac:dyDescent="0.25">
      <c r="A165" s="304"/>
      <c r="B165" s="132" t="s">
        <v>26</v>
      </c>
      <c r="C165" s="53">
        <v>7575.95</v>
      </c>
      <c r="D165" s="41">
        <f t="shared" si="51"/>
        <v>5783.48</v>
      </c>
      <c r="E165" s="87">
        <f t="shared" si="49"/>
        <v>13359.43</v>
      </c>
      <c r="F165" s="70">
        <f>F153*0.8*22</f>
        <v>461.82</v>
      </c>
      <c r="G165" s="41">
        <f t="shared" si="52"/>
        <v>0</v>
      </c>
      <c r="H165" s="88">
        <f t="shared" si="53"/>
        <v>461.82</v>
      </c>
      <c r="I165" s="88">
        <f t="shared" si="54"/>
        <v>13821.25</v>
      </c>
      <c r="J165" s="89">
        <f t="shared" si="55"/>
        <v>4794.59</v>
      </c>
      <c r="K165" s="88">
        <f t="shared" si="50"/>
        <v>18615.84</v>
      </c>
      <c r="L165" s="82">
        <f>L153</f>
        <v>115</v>
      </c>
      <c r="M165" s="142">
        <f t="shared" si="56"/>
        <v>161.88</v>
      </c>
    </row>
    <row r="166" spans="1:13" ht="15.75" x14ac:dyDescent="0.25">
      <c r="A166" s="307"/>
      <c r="B166" s="132" t="s">
        <v>27</v>
      </c>
      <c r="C166" s="74">
        <v>9087.51</v>
      </c>
      <c r="D166" s="41">
        <f t="shared" si="51"/>
        <v>6937.41</v>
      </c>
      <c r="E166" s="87">
        <f t="shared" si="49"/>
        <v>16024.92</v>
      </c>
      <c r="F166" s="70">
        <f>F153*0.8*22</f>
        <v>461.82</v>
      </c>
      <c r="G166" s="41">
        <f t="shared" si="52"/>
        <v>0</v>
      </c>
      <c r="H166" s="88">
        <f>SUM(F166:G166)</f>
        <v>461.82</v>
      </c>
      <c r="I166" s="88">
        <f>H166+E166</f>
        <v>16486.740000000002</v>
      </c>
      <c r="J166" s="89">
        <f t="shared" si="55"/>
        <v>5719.25</v>
      </c>
      <c r="K166" s="88">
        <f>I166+J166</f>
        <v>22205.99</v>
      </c>
      <c r="L166" s="82">
        <f>L153</f>
        <v>115</v>
      </c>
      <c r="M166" s="142">
        <f t="shared" si="56"/>
        <v>193.1</v>
      </c>
    </row>
    <row r="167" spans="1:13" ht="47.25" x14ac:dyDescent="0.25">
      <c r="A167" s="101" t="s">
        <v>33</v>
      </c>
      <c r="B167" s="132" t="s">
        <v>34</v>
      </c>
      <c r="C167" s="74">
        <v>12141.9</v>
      </c>
      <c r="D167" s="41">
        <f t="shared" si="51"/>
        <v>9269.1299999999992</v>
      </c>
      <c r="E167" s="87">
        <f t="shared" si="49"/>
        <v>21411.03</v>
      </c>
      <c r="F167" s="70">
        <f>F153*0.8*22</f>
        <v>461.82</v>
      </c>
      <c r="G167" s="41">
        <f t="shared" si="52"/>
        <v>0</v>
      </c>
      <c r="H167" s="88">
        <f>SUM(F167:G167)</f>
        <v>461.82</v>
      </c>
      <c r="I167" s="88">
        <f>H167+E167</f>
        <v>21872.85</v>
      </c>
      <c r="J167" s="89">
        <f t="shared" si="55"/>
        <v>7587.69</v>
      </c>
      <c r="K167" s="88">
        <f>I167+J167</f>
        <v>29460.54</v>
      </c>
      <c r="L167" s="82">
        <f>L153</f>
        <v>115</v>
      </c>
      <c r="M167" s="142">
        <f t="shared" si="56"/>
        <v>256.18</v>
      </c>
    </row>
    <row r="168" spans="1:13" ht="31.5" x14ac:dyDescent="0.25">
      <c r="A168" s="101" t="s">
        <v>35</v>
      </c>
      <c r="B168" s="132" t="s">
        <v>34</v>
      </c>
      <c r="C168" s="74">
        <v>12141.9</v>
      </c>
      <c r="D168" s="41">
        <f t="shared" si="51"/>
        <v>9269.1299999999992</v>
      </c>
      <c r="E168" s="87">
        <f t="shared" si="49"/>
        <v>21411.03</v>
      </c>
      <c r="F168" s="70">
        <f>F153*0.8*22</f>
        <v>461.82</v>
      </c>
      <c r="G168" s="41">
        <f t="shared" si="52"/>
        <v>0</v>
      </c>
      <c r="H168" s="88">
        <f>SUM(F168:G168)</f>
        <v>461.82</v>
      </c>
      <c r="I168" s="88">
        <f>H168+E168</f>
        <v>21872.85</v>
      </c>
      <c r="J168" s="89">
        <f t="shared" si="55"/>
        <v>7587.69</v>
      </c>
      <c r="K168" s="88">
        <f>I168+J168</f>
        <v>29460.54</v>
      </c>
      <c r="L168" s="82">
        <f>L153</f>
        <v>115</v>
      </c>
      <c r="M168" s="142">
        <f t="shared" si="56"/>
        <v>256.18</v>
      </c>
    </row>
    <row r="169" spans="1:13" ht="47.25" x14ac:dyDescent="0.25">
      <c r="A169" s="101" t="s">
        <v>36</v>
      </c>
      <c r="B169" s="132" t="s">
        <v>34</v>
      </c>
      <c r="C169" s="74">
        <v>23492.5</v>
      </c>
      <c r="D169" s="41">
        <f t="shared" si="51"/>
        <v>17934.169999999998</v>
      </c>
      <c r="E169" s="87">
        <f t="shared" si="49"/>
        <v>41426.67</v>
      </c>
      <c r="F169" s="70">
        <f>F153*0.8*22</f>
        <v>461.82</v>
      </c>
      <c r="G169" s="41">
        <f t="shared" si="52"/>
        <v>0</v>
      </c>
      <c r="H169" s="88">
        <f>SUM(F169:G169)</f>
        <v>461.82</v>
      </c>
      <c r="I169" s="88">
        <f>H169+E169</f>
        <v>41888.49</v>
      </c>
      <c r="J169" s="89">
        <f t="shared" si="55"/>
        <v>14531.12</v>
      </c>
      <c r="K169" s="88">
        <f>I169+J169</f>
        <v>56419.61</v>
      </c>
      <c r="L169" s="82">
        <f>L153</f>
        <v>115</v>
      </c>
      <c r="M169" s="142">
        <f t="shared" si="56"/>
        <v>490.61</v>
      </c>
    </row>
    <row r="170" spans="1:13" ht="47.25" x14ac:dyDescent="0.25">
      <c r="A170" s="101" t="s">
        <v>37</v>
      </c>
      <c r="B170" s="132" t="s">
        <v>34</v>
      </c>
      <c r="C170" s="74">
        <v>25040.02</v>
      </c>
      <c r="D170" s="41">
        <f t="shared" si="51"/>
        <v>19115.55</v>
      </c>
      <c r="E170" s="40">
        <f t="shared" si="49"/>
        <v>44155.57</v>
      </c>
      <c r="F170" s="70">
        <f>F153*0.8*22</f>
        <v>461.82</v>
      </c>
      <c r="G170" s="41">
        <f t="shared" si="52"/>
        <v>0</v>
      </c>
      <c r="H170" s="89">
        <f>SUM(F170:G170)</f>
        <v>461.82</v>
      </c>
      <c r="I170" s="89">
        <f>H170+E170</f>
        <v>44617.39</v>
      </c>
      <c r="J170" s="89">
        <f t="shared" si="55"/>
        <v>15477.77</v>
      </c>
      <c r="K170" s="89">
        <f>I170+J170</f>
        <v>60095.16</v>
      </c>
      <c r="L170" s="82">
        <f>L153</f>
        <v>115</v>
      </c>
      <c r="M170" s="142">
        <f t="shared" si="56"/>
        <v>522.57000000000005</v>
      </c>
    </row>
    <row r="172" spans="1:13" ht="23.25" customHeight="1" x14ac:dyDescent="0.25">
      <c r="A172" s="340" t="s">
        <v>85</v>
      </c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</row>
    <row r="173" spans="1:13" ht="143.25" x14ac:dyDescent="0.25">
      <c r="A173" s="144" t="s">
        <v>75</v>
      </c>
      <c r="B173" s="144" t="s">
        <v>5</v>
      </c>
      <c r="C173" s="145" t="s">
        <v>76</v>
      </c>
      <c r="D173" s="145" t="s">
        <v>19</v>
      </c>
      <c r="E173" s="144" t="s">
        <v>7</v>
      </c>
      <c r="F173" s="145" t="s">
        <v>20</v>
      </c>
      <c r="G173" s="145" t="s">
        <v>21</v>
      </c>
      <c r="H173" s="144" t="s">
        <v>9</v>
      </c>
      <c r="I173" s="144" t="s">
        <v>10</v>
      </c>
      <c r="J173" s="146" t="s">
        <v>11</v>
      </c>
      <c r="K173" s="144" t="s">
        <v>12</v>
      </c>
      <c r="L173" s="144" t="s">
        <v>77</v>
      </c>
      <c r="M173" s="144" t="s">
        <v>78</v>
      </c>
    </row>
    <row r="174" spans="1:13" x14ac:dyDescent="0.25">
      <c r="A174" s="12"/>
      <c r="B174" s="143"/>
      <c r="C174" s="8"/>
      <c r="D174" s="147">
        <v>0.76339999999999997</v>
      </c>
      <c r="E174" s="7"/>
      <c r="F174" s="148">
        <v>26.24</v>
      </c>
      <c r="G174" s="148">
        <v>15</v>
      </c>
      <c r="H174" s="7"/>
      <c r="I174" s="8"/>
      <c r="J174" s="149">
        <v>0</v>
      </c>
      <c r="K174" s="16"/>
      <c r="L174" s="150">
        <v>160</v>
      </c>
      <c r="M174" s="8"/>
    </row>
    <row r="175" spans="1:13" x14ac:dyDescent="0.25">
      <c r="A175" s="113"/>
      <c r="B175" s="130"/>
      <c r="C175" s="114" t="s">
        <v>22</v>
      </c>
      <c r="D175" s="114" t="s">
        <v>22</v>
      </c>
      <c r="E175" s="114" t="s">
        <v>22</v>
      </c>
      <c r="F175" s="114" t="s">
        <v>22</v>
      </c>
      <c r="G175" s="114" t="s">
        <v>22</v>
      </c>
      <c r="H175" s="114" t="s">
        <v>22</v>
      </c>
      <c r="I175" s="114" t="s">
        <v>22</v>
      </c>
      <c r="J175" s="114" t="s">
        <v>22</v>
      </c>
      <c r="K175" s="114" t="s">
        <v>22</v>
      </c>
      <c r="L175" s="115"/>
      <c r="M175" s="115"/>
    </row>
    <row r="176" spans="1:13" ht="15.75" x14ac:dyDescent="0.25">
      <c r="A176" s="303" t="s">
        <v>24</v>
      </c>
      <c r="B176" s="132" t="s">
        <v>25</v>
      </c>
      <c r="C176" s="53">
        <v>8112.91</v>
      </c>
      <c r="D176" s="41">
        <f>SUM(C176:C176)*$D$27</f>
        <v>6193.4</v>
      </c>
      <c r="E176" s="40">
        <f t="shared" ref="E176:E191" si="57">SUM(C176:D176)</f>
        <v>14306.31</v>
      </c>
      <c r="F176" s="70">
        <f>F174*0.8*22</f>
        <v>461.82</v>
      </c>
      <c r="G176" s="41">
        <f>IF((22*$G$27)-(6%*C176)&lt;0,0,(22*$G$27)-(6%*C176))</f>
        <v>0</v>
      </c>
      <c r="H176" s="89">
        <f>SUM(F176:G176)</f>
        <v>461.82</v>
      </c>
      <c r="I176" s="89">
        <f>H176+E176</f>
        <v>14768.13</v>
      </c>
      <c r="J176" s="89">
        <f>I176*$J$27</f>
        <v>5123.0600000000004</v>
      </c>
      <c r="K176" s="89">
        <f t="shared" ref="K176:K186" si="58">I176+J176</f>
        <v>19891.189999999999</v>
      </c>
      <c r="L176" s="82">
        <f>L174</f>
        <v>160</v>
      </c>
      <c r="M176" s="142">
        <f>K176/L176</f>
        <v>124.32</v>
      </c>
    </row>
    <row r="177" spans="1:13" ht="15.75" x14ac:dyDescent="0.25">
      <c r="A177" s="304"/>
      <c r="B177" s="132" t="s">
        <v>26</v>
      </c>
      <c r="C177" s="53">
        <v>9553.7999999999993</v>
      </c>
      <c r="D177" s="41">
        <f t="shared" ref="D177:D191" si="59">SUM(C177:C177)*$D$27</f>
        <v>7293.37</v>
      </c>
      <c r="E177" s="87">
        <f t="shared" si="57"/>
        <v>16847.169999999998</v>
      </c>
      <c r="F177" s="70">
        <f>F174*0.8*22</f>
        <v>461.82</v>
      </c>
      <c r="G177" s="41">
        <f t="shared" ref="G177:G191" si="60">IF((22*$G$27)-(6%*C177)&lt;0,0,(22*$G$27)-(6%*C177))</f>
        <v>0</v>
      </c>
      <c r="H177" s="88">
        <f t="shared" ref="H177:H186" si="61">SUM(F177:G177)</f>
        <v>461.82</v>
      </c>
      <c r="I177" s="88">
        <f t="shared" ref="I177:I186" si="62">H177+E177</f>
        <v>17308.990000000002</v>
      </c>
      <c r="J177" s="89">
        <f t="shared" ref="J177:J191" si="63">I177*$J$27</f>
        <v>6004.49</v>
      </c>
      <c r="K177" s="88">
        <f t="shared" si="58"/>
        <v>23313.48</v>
      </c>
      <c r="L177" s="82">
        <f>L174</f>
        <v>160</v>
      </c>
      <c r="M177" s="142">
        <f t="shared" ref="M177:M191" si="64">K177/L177</f>
        <v>145.71</v>
      </c>
    </row>
    <row r="178" spans="1:13" ht="15.75" x14ac:dyDescent="0.25">
      <c r="A178" s="307"/>
      <c r="B178" s="132" t="s">
        <v>27</v>
      </c>
      <c r="C178" s="119">
        <v>12126</v>
      </c>
      <c r="D178" s="41">
        <f t="shared" si="59"/>
        <v>9256.99</v>
      </c>
      <c r="E178" s="121">
        <f t="shared" si="57"/>
        <v>21382.99</v>
      </c>
      <c r="F178" s="70">
        <f>F174*0.8*22</f>
        <v>461.82</v>
      </c>
      <c r="G178" s="41">
        <f t="shared" si="60"/>
        <v>0</v>
      </c>
      <c r="H178" s="123">
        <f t="shared" si="61"/>
        <v>461.82</v>
      </c>
      <c r="I178" s="123">
        <f t="shared" si="62"/>
        <v>21844.81</v>
      </c>
      <c r="J178" s="89">
        <f t="shared" si="63"/>
        <v>7577.96</v>
      </c>
      <c r="K178" s="123">
        <f t="shared" si="58"/>
        <v>29422.77</v>
      </c>
      <c r="L178" s="82">
        <f>L174</f>
        <v>160</v>
      </c>
      <c r="M178" s="142">
        <f t="shared" si="64"/>
        <v>183.89</v>
      </c>
    </row>
    <row r="179" spans="1:13" ht="15.75" x14ac:dyDescent="0.25">
      <c r="A179" s="303" t="s">
        <v>28</v>
      </c>
      <c r="B179" s="132" t="s">
        <v>29</v>
      </c>
      <c r="C179" s="53">
        <v>4000</v>
      </c>
      <c r="D179" s="41">
        <f t="shared" si="59"/>
        <v>3053.6</v>
      </c>
      <c r="E179" s="40">
        <f t="shared" si="57"/>
        <v>7053.6</v>
      </c>
      <c r="F179" s="70">
        <f>F174*0.925*22</f>
        <v>533.98</v>
      </c>
      <c r="G179" s="41">
        <f t="shared" si="60"/>
        <v>90</v>
      </c>
      <c r="H179" s="89">
        <f t="shared" si="61"/>
        <v>623.98</v>
      </c>
      <c r="I179" s="89">
        <f t="shared" si="62"/>
        <v>7677.58</v>
      </c>
      <c r="J179" s="89">
        <f t="shared" si="63"/>
        <v>2663.35</v>
      </c>
      <c r="K179" s="89">
        <f t="shared" si="58"/>
        <v>10340.93</v>
      </c>
      <c r="L179" s="82">
        <f>L174</f>
        <v>160</v>
      </c>
      <c r="M179" s="142">
        <f t="shared" si="64"/>
        <v>64.63</v>
      </c>
    </row>
    <row r="180" spans="1:13" ht="15.75" x14ac:dyDescent="0.25">
      <c r="A180" s="304"/>
      <c r="B180" s="132" t="s">
        <v>30</v>
      </c>
      <c r="C180" s="53">
        <v>4484.88</v>
      </c>
      <c r="D180" s="41">
        <f t="shared" si="59"/>
        <v>3423.76</v>
      </c>
      <c r="E180" s="40">
        <f t="shared" si="57"/>
        <v>7908.64</v>
      </c>
      <c r="F180" s="70">
        <f>F174*0.85*22</f>
        <v>490.69</v>
      </c>
      <c r="G180" s="41">
        <f t="shared" si="60"/>
        <v>60.91</v>
      </c>
      <c r="H180" s="89">
        <f t="shared" si="61"/>
        <v>551.6</v>
      </c>
      <c r="I180" s="89">
        <f t="shared" si="62"/>
        <v>8460.24</v>
      </c>
      <c r="J180" s="89">
        <f t="shared" si="63"/>
        <v>2934.86</v>
      </c>
      <c r="K180" s="89">
        <f t="shared" si="58"/>
        <v>11395.1</v>
      </c>
      <c r="L180" s="82">
        <f>L174</f>
        <v>160</v>
      </c>
      <c r="M180" s="142">
        <f t="shared" si="64"/>
        <v>71.22</v>
      </c>
    </row>
    <row r="181" spans="1:13" ht="15.75" x14ac:dyDescent="0.25">
      <c r="A181" s="304"/>
      <c r="B181" s="133" t="s">
        <v>25</v>
      </c>
      <c r="C181" s="119">
        <v>6872.27</v>
      </c>
      <c r="D181" s="41">
        <f t="shared" si="59"/>
        <v>5246.29</v>
      </c>
      <c r="E181" s="135">
        <f t="shared" si="57"/>
        <v>12118.56</v>
      </c>
      <c r="F181" s="70">
        <f>F174*0.8*22</f>
        <v>461.82</v>
      </c>
      <c r="G181" s="41">
        <f t="shared" si="60"/>
        <v>0</v>
      </c>
      <c r="H181" s="125">
        <f t="shared" si="61"/>
        <v>461.82</v>
      </c>
      <c r="I181" s="125">
        <f t="shared" si="62"/>
        <v>12580.38</v>
      </c>
      <c r="J181" s="89">
        <f t="shared" si="63"/>
        <v>4364.13</v>
      </c>
      <c r="K181" s="125">
        <f t="shared" si="58"/>
        <v>16944.509999999998</v>
      </c>
      <c r="L181" s="82">
        <f>L174</f>
        <v>160</v>
      </c>
      <c r="M181" s="142">
        <f t="shared" si="64"/>
        <v>105.9</v>
      </c>
    </row>
    <row r="182" spans="1:13" ht="15.75" x14ac:dyDescent="0.25">
      <c r="A182" s="305"/>
      <c r="B182" s="132" t="s">
        <v>26</v>
      </c>
      <c r="C182" s="53">
        <v>9193.2099999999991</v>
      </c>
      <c r="D182" s="41">
        <f t="shared" si="59"/>
        <v>7018.1</v>
      </c>
      <c r="E182" s="40">
        <f t="shared" si="57"/>
        <v>16211.31</v>
      </c>
      <c r="F182" s="70">
        <f>F174*0.8*22</f>
        <v>461.82</v>
      </c>
      <c r="G182" s="41">
        <f t="shared" si="60"/>
        <v>0</v>
      </c>
      <c r="H182" s="89">
        <f t="shared" si="61"/>
        <v>461.82</v>
      </c>
      <c r="I182" s="89">
        <f t="shared" si="62"/>
        <v>16673.13</v>
      </c>
      <c r="J182" s="89">
        <f t="shared" si="63"/>
        <v>5783.91</v>
      </c>
      <c r="K182" s="89">
        <f t="shared" si="58"/>
        <v>22457.040000000001</v>
      </c>
      <c r="L182" s="82">
        <f>L174</f>
        <v>160</v>
      </c>
      <c r="M182" s="142">
        <f t="shared" si="64"/>
        <v>140.36000000000001</v>
      </c>
    </row>
    <row r="183" spans="1:13" ht="15.75" x14ac:dyDescent="0.25">
      <c r="A183" s="306" t="s">
        <v>31</v>
      </c>
      <c r="B183" s="132" t="s">
        <v>27</v>
      </c>
      <c r="C183" s="53">
        <v>11087.1</v>
      </c>
      <c r="D183" s="41">
        <f t="shared" si="59"/>
        <v>8463.89</v>
      </c>
      <c r="E183" s="40">
        <f t="shared" si="57"/>
        <v>19550.990000000002</v>
      </c>
      <c r="F183" s="70">
        <f>F174*0.8*22</f>
        <v>461.82</v>
      </c>
      <c r="G183" s="41">
        <f t="shared" si="60"/>
        <v>0</v>
      </c>
      <c r="H183" s="89">
        <f t="shared" si="61"/>
        <v>461.82</v>
      </c>
      <c r="I183" s="89">
        <f t="shared" si="62"/>
        <v>20012.810000000001</v>
      </c>
      <c r="J183" s="89">
        <f t="shared" si="63"/>
        <v>6942.44</v>
      </c>
      <c r="K183" s="89">
        <f t="shared" si="58"/>
        <v>26955.25</v>
      </c>
      <c r="L183" s="82">
        <f>L174</f>
        <v>160</v>
      </c>
      <c r="M183" s="142">
        <f t="shared" si="64"/>
        <v>168.47</v>
      </c>
    </row>
    <row r="184" spans="1:13" ht="15.75" x14ac:dyDescent="0.25">
      <c r="A184" s="303" t="s">
        <v>32</v>
      </c>
      <c r="B184" s="131" t="s">
        <v>30</v>
      </c>
      <c r="C184" s="74">
        <v>4596.53</v>
      </c>
      <c r="D184" s="41">
        <f t="shared" si="59"/>
        <v>3508.99</v>
      </c>
      <c r="E184" s="87">
        <f t="shared" si="57"/>
        <v>8105.52</v>
      </c>
      <c r="F184" s="70">
        <f>F174*0.925*22</f>
        <v>533.98</v>
      </c>
      <c r="G184" s="41">
        <f t="shared" si="60"/>
        <v>54.21</v>
      </c>
      <c r="H184" s="88">
        <f t="shared" si="61"/>
        <v>588.19000000000005</v>
      </c>
      <c r="I184" s="88">
        <f t="shared" si="62"/>
        <v>8693.7099999999991</v>
      </c>
      <c r="J184" s="89">
        <f t="shared" si="63"/>
        <v>3015.85</v>
      </c>
      <c r="K184" s="88">
        <f t="shared" si="58"/>
        <v>11709.56</v>
      </c>
      <c r="L184" s="82">
        <f>L174</f>
        <v>160</v>
      </c>
      <c r="M184" s="142">
        <f t="shared" si="64"/>
        <v>73.180000000000007</v>
      </c>
    </row>
    <row r="185" spans="1:13" ht="15.75" x14ac:dyDescent="0.25">
      <c r="A185" s="304"/>
      <c r="B185" s="131" t="s">
        <v>25</v>
      </c>
      <c r="C185" s="53">
        <v>5714.75</v>
      </c>
      <c r="D185" s="41">
        <f t="shared" si="59"/>
        <v>4362.6400000000003</v>
      </c>
      <c r="E185" s="87">
        <f t="shared" si="57"/>
        <v>10077.39</v>
      </c>
      <c r="F185" s="70">
        <f>F174*0.8*22</f>
        <v>461.82</v>
      </c>
      <c r="G185" s="41">
        <f t="shared" si="60"/>
        <v>0</v>
      </c>
      <c r="H185" s="88">
        <f t="shared" si="61"/>
        <v>461.82</v>
      </c>
      <c r="I185" s="88">
        <f t="shared" si="62"/>
        <v>10539.21</v>
      </c>
      <c r="J185" s="89">
        <f t="shared" si="63"/>
        <v>3656.05</v>
      </c>
      <c r="K185" s="88">
        <f t="shared" si="58"/>
        <v>14195.26</v>
      </c>
      <c r="L185" s="82">
        <f>L174</f>
        <v>160</v>
      </c>
      <c r="M185" s="142">
        <f t="shared" si="64"/>
        <v>88.72</v>
      </c>
    </row>
    <row r="186" spans="1:13" ht="15.75" x14ac:dyDescent="0.25">
      <c r="A186" s="304"/>
      <c r="B186" s="132" t="s">
        <v>26</v>
      </c>
      <c r="C186" s="53">
        <v>7575.95</v>
      </c>
      <c r="D186" s="41">
        <f t="shared" si="59"/>
        <v>5783.48</v>
      </c>
      <c r="E186" s="87">
        <f t="shared" si="57"/>
        <v>13359.43</v>
      </c>
      <c r="F186" s="70">
        <f>F174*0.8*22</f>
        <v>461.82</v>
      </c>
      <c r="G186" s="41">
        <f t="shared" si="60"/>
        <v>0</v>
      </c>
      <c r="H186" s="88">
        <f t="shared" si="61"/>
        <v>461.82</v>
      </c>
      <c r="I186" s="88">
        <f t="shared" si="62"/>
        <v>13821.25</v>
      </c>
      <c r="J186" s="89">
        <f t="shared" si="63"/>
        <v>4794.59</v>
      </c>
      <c r="K186" s="88">
        <f t="shared" si="58"/>
        <v>18615.84</v>
      </c>
      <c r="L186" s="82">
        <f>L174</f>
        <v>160</v>
      </c>
      <c r="M186" s="142">
        <f t="shared" si="64"/>
        <v>116.35</v>
      </c>
    </row>
    <row r="187" spans="1:13" ht="15.75" x14ac:dyDescent="0.25">
      <c r="A187" s="307"/>
      <c r="B187" s="132" t="s">
        <v>27</v>
      </c>
      <c r="C187" s="74">
        <v>9087.51</v>
      </c>
      <c r="D187" s="41">
        <f t="shared" si="59"/>
        <v>6937.41</v>
      </c>
      <c r="E187" s="87">
        <f t="shared" si="57"/>
        <v>16024.92</v>
      </c>
      <c r="F187" s="70">
        <f>F174*0.8*22</f>
        <v>461.82</v>
      </c>
      <c r="G187" s="41">
        <f t="shared" si="60"/>
        <v>0</v>
      </c>
      <c r="H187" s="88">
        <f>SUM(F187:G187)</f>
        <v>461.82</v>
      </c>
      <c r="I187" s="88">
        <f>H187+E187</f>
        <v>16486.740000000002</v>
      </c>
      <c r="J187" s="89">
        <f t="shared" si="63"/>
        <v>5719.25</v>
      </c>
      <c r="K187" s="88">
        <f>I187+J187</f>
        <v>22205.99</v>
      </c>
      <c r="L187" s="82">
        <f>L174</f>
        <v>160</v>
      </c>
      <c r="M187" s="142">
        <f t="shared" si="64"/>
        <v>138.79</v>
      </c>
    </row>
    <row r="188" spans="1:13" ht="47.25" x14ac:dyDescent="0.25">
      <c r="A188" s="101" t="s">
        <v>33</v>
      </c>
      <c r="B188" s="132" t="s">
        <v>34</v>
      </c>
      <c r="C188" s="74">
        <v>12141.9</v>
      </c>
      <c r="D188" s="41">
        <f t="shared" si="59"/>
        <v>9269.1299999999992</v>
      </c>
      <c r="E188" s="87">
        <f t="shared" si="57"/>
        <v>21411.03</v>
      </c>
      <c r="F188" s="70">
        <f>F174*0.8*22</f>
        <v>461.82</v>
      </c>
      <c r="G188" s="41">
        <f t="shared" si="60"/>
        <v>0</v>
      </c>
      <c r="H188" s="88">
        <f>SUM(F188:G188)</f>
        <v>461.82</v>
      </c>
      <c r="I188" s="88">
        <f>H188+E188</f>
        <v>21872.85</v>
      </c>
      <c r="J188" s="89">
        <f t="shared" si="63"/>
        <v>7587.69</v>
      </c>
      <c r="K188" s="88">
        <f>I188+J188</f>
        <v>29460.54</v>
      </c>
      <c r="L188" s="82">
        <f>L174</f>
        <v>160</v>
      </c>
      <c r="M188" s="142">
        <f t="shared" si="64"/>
        <v>184.13</v>
      </c>
    </row>
    <row r="189" spans="1:13" ht="31.5" x14ac:dyDescent="0.25">
      <c r="A189" s="101" t="s">
        <v>35</v>
      </c>
      <c r="B189" s="132" t="s">
        <v>34</v>
      </c>
      <c r="C189" s="74">
        <v>12141.9</v>
      </c>
      <c r="D189" s="41">
        <f t="shared" si="59"/>
        <v>9269.1299999999992</v>
      </c>
      <c r="E189" s="87">
        <f t="shared" si="57"/>
        <v>21411.03</v>
      </c>
      <c r="F189" s="70">
        <f>F174*0.8*22</f>
        <v>461.82</v>
      </c>
      <c r="G189" s="41">
        <f t="shared" si="60"/>
        <v>0</v>
      </c>
      <c r="H189" s="88">
        <f>SUM(F189:G189)</f>
        <v>461.82</v>
      </c>
      <c r="I189" s="88">
        <f>H189+E189</f>
        <v>21872.85</v>
      </c>
      <c r="J189" s="89">
        <f t="shared" si="63"/>
        <v>7587.69</v>
      </c>
      <c r="K189" s="88">
        <f>I189+J189</f>
        <v>29460.54</v>
      </c>
      <c r="L189" s="82">
        <f>L174</f>
        <v>160</v>
      </c>
      <c r="M189" s="142">
        <f t="shared" si="64"/>
        <v>184.13</v>
      </c>
    </row>
    <row r="190" spans="1:13" ht="47.25" x14ac:dyDescent="0.25">
      <c r="A190" s="101" t="s">
        <v>36</v>
      </c>
      <c r="B190" s="132" t="s">
        <v>34</v>
      </c>
      <c r="C190" s="74">
        <v>23492.5</v>
      </c>
      <c r="D190" s="41">
        <f t="shared" si="59"/>
        <v>17934.169999999998</v>
      </c>
      <c r="E190" s="87">
        <f t="shared" si="57"/>
        <v>41426.67</v>
      </c>
      <c r="F190" s="70">
        <f>F174*0.8*22</f>
        <v>461.82</v>
      </c>
      <c r="G190" s="41">
        <f t="shared" si="60"/>
        <v>0</v>
      </c>
      <c r="H190" s="88">
        <f>SUM(F190:G190)</f>
        <v>461.82</v>
      </c>
      <c r="I190" s="88">
        <f>H190+E190</f>
        <v>41888.49</v>
      </c>
      <c r="J190" s="89">
        <f t="shared" si="63"/>
        <v>14531.12</v>
      </c>
      <c r="K190" s="88">
        <f>I190+J190</f>
        <v>56419.61</v>
      </c>
      <c r="L190" s="82">
        <f>L174</f>
        <v>160</v>
      </c>
      <c r="M190" s="142">
        <f t="shared" si="64"/>
        <v>352.62</v>
      </c>
    </row>
    <row r="191" spans="1:13" ht="47.25" x14ac:dyDescent="0.25">
      <c r="A191" s="101" t="s">
        <v>37</v>
      </c>
      <c r="B191" s="132" t="s">
        <v>34</v>
      </c>
      <c r="C191" s="74">
        <v>25040.02</v>
      </c>
      <c r="D191" s="41">
        <f t="shared" si="59"/>
        <v>19115.55</v>
      </c>
      <c r="E191" s="40">
        <f t="shared" si="57"/>
        <v>44155.57</v>
      </c>
      <c r="F191" s="70">
        <f>F174*0.8*22</f>
        <v>461.82</v>
      </c>
      <c r="G191" s="41">
        <f t="shared" si="60"/>
        <v>0</v>
      </c>
      <c r="H191" s="89">
        <f>SUM(F191:G191)</f>
        <v>461.82</v>
      </c>
      <c r="I191" s="89">
        <f>H191+E191</f>
        <v>44617.39</v>
      </c>
      <c r="J191" s="89">
        <f t="shared" si="63"/>
        <v>15477.77</v>
      </c>
      <c r="K191" s="89">
        <f>I191+J191</f>
        <v>60095.16</v>
      </c>
      <c r="L191" s="82">
        <f>L174</f>
        <v>160</v>
      </c>
      <c r="M191" s="142">
        <f t="shared" si="64"/>
        <v>375.59</v>
      </c>
    </row>
    <row r="193" spans="1:13" ht="23.25" customHeight="1" x14ac:dyDescent="0.25">
      <c r="A193" s="340" t="s">
        <v>86</v>
      </c>
      <c r="B193" s="340"/>
      <c r="C193" s="340"/>
      <c r="D193" s="340"/>
      <c r="E193" s="340"/>
      <c r="F193" s="340"/>
      <c r="G193" s="340"/>
      <c r="H193" s="340"/>
      <c r="I193" s="340"/>
      <c r="J193" s="340"/>
      <c r="K193" s="340"/>
      <c r="L193" s="340"/>
      <c r="M193" s="340"/>
    </row>
    <row r="194" spans="1:13" ht="143.25" x14ac:dyDescent="0.25">
      <c r="A194" s="144" t="s">
        <v>75</v>
      </c>
      <c r="B194" s="144" t="s">
        <v>5</v>
      </c>
      <c r="C194" s="145" t="s">
        <v>76</v>
      </c>
      <c r="D194" s="145" t="s">
        <v>19</v>
      </c>
      <c r="E194" s="144" t="s">
        <v>7</v>
      </c>
      <c r="F194" s="145" t="s">
        <v>20</v>
      </c>
      <c r="G194" s="145" t="s">
        <v>21</v>
      </c>
      <c r="H194" s="144" t="s">
        <v>9</v>
      </c>
      <c r="I194" s="144" t="s">
        <v>10</v>
      </c>
      <c r="J194" s="146" t="s">
        <v>11</v>
      </c>
      <c r="K194" s="144" t="s">
        <v>12</v>
      </c>
      <c r="L194" s="144" t="s">
        <v>77</v>
      </c>
      <c r="M194" s="144" t="s">
        <v>78</v>
      </c>
    </row>
    <row r="195" spans="1:13" x14ac:dyDescent="0.25">
      <c r="A195" s="12"/>
      <c r="B195" s="143"/>
      <c r="C195" s="8"/>
      <c r="D195" s="147">
        <v>0.76339999999999997</v>
      </c>
      <c r="E195" s="7"/>
      <c r="F195" s="148">
        <v>26.24</v>
      </c>
      <c r="G195" s="148">
        <v>15</v>
      </c>
      <c r="H195" s="7"/>
      <c r="I195" s="8"/>
      <c r="J195" s="149">
        <v>0</v>
      </c>
      <c r="K195" s="16"/>
      <c r="L195" s="150">
        <v>168</v>
      </c>
      <c r="M195" s="8"/>
    </row>
    <row r="196" spans="1:13" x14ac:dyDescent="0.25">
      <c r="A196" s="113"/>
      <c r="B196" s="130"/>
      <c r="C196" s="114" t="s">
        <v>22</v>
      </c>
      <c r="D196" s="114" t="s">
        <v>22</v>
      </c>
      <c r="E196" s="114" t="s">
        <v>22</v>
      </c>
      <c r="F196" s="114" t="s">
        <v>22</v>
      </c>
      <c r="G196" s="114" t="s">
        <v>22</v>
      </c>
      <c r="H196" s="114" t="s">
        <v>22</v>
      </c>
      <c r="I196" s="114" t="s">
        <v>22</v>
      </c>
      <c r="J196" s="114" t="s">
        <v>22</v>
      </c>
      <c r="K196" s="114" t="s">
        <v>22</v>
      </c>
      <c r="L196" s="115"/>
      <c r="M196" s="115"/>
    </row>
    <row r="197" spans="1:13" ht="15.75" x14ac:dyDescent="0.25">
      <c r="A197" s="303" t="s">
        <v>24</v>
      </c>
      <c r="B197" s="132" t="s">
        <v>25</v>
      </c>
      <c r="C197" s="53">
        <v>8112.91</v>
      </c>
      <c r="D197" s="41">
        <f>SUM(C197:C197)*$D$27</f>
        <v>6193.4</v>
      </c>
      <c r="E197" s="40">
        <f t="shared" ref="E197:E212" si="65">SUM(C197:D197)</f>
        <v>14306.31</v>
      </c>
      <c r="F197" s="70">
        <f>F195*0.8*22</f>
        <v>461.82</v>
      </c>
      <c r="G197" s="41">
        <f>IF((22*$G$27)-(6%*C197)&lt;0,0,(22*$G$27)-(6%*C197))</f>
        <v>0</v>
      </c>
      <c r="H197" s="89">
        <f>SUM(F197:G197)</f>
        <v>461.82</v>
      </c>
      <c r="I197" s="89">
        <f>H197+E197</f>
        <v>14768.13</v>
      </c>
      <c r="J197" s="89">
        <f>I197*$J$27</f>
        <v>5123.0600000000004</v>
      </c>
      <c r="K197" s="89">
        <f t="shared" ref="K197:K207" si="66">I197+J197</f>
        <v>19891.189999999999</v>
      </c>
      <c r="L197" s="82">
        <f>L195</f>
        <v>168</v>
      </c>
      <c r="M197" s="142">
        <f>K197/L197</f>
        <v>118.4</v>
      </c>
    </row>
    <row r="198" spans="1:13" ht="15.75" x14ac:dyDescent="0.25">
      <c r="A198" s="304"/>
      <c r="B198" s="132" t="s">
        <v>26</v>
      </c>
      <c r="C198" s="53">
        <v>9553.7999999999993</v>
      </c>
      <c r="D198" s="41">
        <f t="shared" ref="D198:D212" si="67">SUM(C198:C198)*$D$27</f>
        <v>7293.37</v>
      </c>
      <c r="E198" s="87">
        <f t="shared" si="65"/>
        <v>16847.169999999998</v>
      </c>
      <c r="F198" s="70">
        <f>F195*0.8*22</f>
        <v>461.82</v>
      </c>
      <c r="G198" s="41">
        <f t="shared" ref="G198:G212" si="68">IF((22*$G$27)-(6%*C198)&lt;0,0,(22*$G$27)-(6%*C198))</f>
        <v>0</v>
      </c>
      <c r="H198" s="88">
        <f t="shared" ref="H198:H207" si="69">SUM(F198:G198)</f>
        <v>461.82</v>
      </c>
      <c r="I198" s="88">
        <f t="shared" ref="I198:I207" si="70">H198+E198</f>
        <v>17308.990000000002</v>
      </c>
      <c r="J198" s="89">
        <f t="shared" ref="J198:J212" si="71">I198*$J$27</f>
        <v>6004.49</v>
      </c>
      <c r="K198" s="88">
        <f t="shared" si="66"/>
        <v>23313.48</v>
      </c>
      <c r="L198" s="82">
        <f>L195</f>
        <v>168</v>
      </c>
      <c r="M198" s="142">
        <f t="shared" ref="M198:M212" si="72">K198/L198</f>
        <v>138.77000000000001</v>
      </c>
    </row>
    <row r="199" spans="1:13" ht="15.75" x14ac:dyDescent="0.25">
      <c r="A199" s="307"/>
      <c r="B199" s="132" t="s">
        <v>27</v>
      </c>
      <c r="C199" s="119">
        <v>12126</v>
      </c>
      <c r="D199" s="41">
        <f t="shared" si="67"/>
        <v>9256.99</v>
      </c>
      <c r="E199" s="121">
        <f t="shared" si="65"/>
        <v>21382.99</v>
      </c>
      <c r="F199" s="70">
        <f>F195*0.8*22</f>
        <v>461.82</v>
      </c>
      <c r="G199" s="41">
        <f t="shared" si="68"/>
        <v>0</v>
      </c>
      <c r="H199" s="123">
        <f t="shared" si="69"/>
        <v>461.82</v>
      </c>
      <c r="I199" s="123">
        <f t="shared" si="70"/>
        <v>21844.81</v>
      </c>
      <c r="J199" s="89">
        <f t="shared" si="71"/>
        <v>7577.96</v>
      </c>
      <c r="K199" s="123">
        <f t="shared" si="66"/>
        <v>29422.77</v>
      </c>
      <c r="L199" s="82">
        <f>L195</f>
        <v>168</v>
      </c>
      <c r="M199" s="142">
        <f t="shared" si="72"/>
        <v>175.14</v>
      </c>
    </row>
    <row r="200" spans="1:13" ht="15.75" x14ac:dyDescent="0.25">
      <c r="A200" s="303" t="s">
        <v>28</v>
      </c>
      <c r="B200" s="132" t="s">
        <v>29</v>
      </c>
      <c r="C200" s="53">
        <v>4000</v>
      </c>
      <c r="D200" s="41">
        <f t="shared" si="67"/>
        <v>3053.6</v>
      </c>
      <c r="E200" s="40">
        <f t="shared" si="65"/>
        <v>7053.6</v>
      </c>
      <c r="F200" s="70">
        <f>F195*0.925*22</f>
        <v>533.98</v>
      </c>
      <c r="G200" s="41">
        <f t="shared" si="68"/>
        <v>90</v>
      </c>
      <c r="H200" s="89">
        <f t="shared" si="69"/>
        <v>623.98</v>
      </c>
      <c r="I200" s="89">
        <f t="shared" si="70"/>
        <v>7677.58</v>
      </c>
      <c r="J200" s="89">
        <f t="shared" si="71"/>
        <v>2663.35</v>
      </c>
      <c r="K200" s="89">
        <f t="shared" si="66"/>
        <v>10340.93</v>
      </c>
      <c r="L200" s="82">
        <f>L195</f>
        <v>168</v>
      </c>
      <c r="M200" s="142">
        <f t="shared" si="72"/>
        <v>61.55</v>
      </c>
    </row>
    <row r="201" spans="1:13" ht="15.75" x14ac:dyDescent="0.25">
      <c r="A201" s="304"/>
      <c r="B201" s="132" t="s">
        <v>30</v>
      </c>
      <c r="C201" s="53">
        <v>4484.88</v>
      </c>
      <c r="D201" s="41">
        <f t="shared" si="67"/>
        <v>3423.76</v>
      </c>
      <c r="E201" s="40">
        <f t="shared" si="65"/>
        <v>7908.64</v>
      </c>
      <c r="F201" s="70">
        <f>F195*0.85*22</f>
        <v>490.69</v>
      </c>
      <c r="G201" s="41">
        <f t="shared" si="68"/>
        <v>60.91</v>
      </c>
      <c r="H201" s="89">
        <f t="shared" si="69"/>
        <v>551.6</v>
      </c>
      <c r="I201" s="89">
        <f t="shared" si="70"/>
        <v>8460.24</v>
      </c>
      <c r="J201" s="89">
        <f t="shared" si="71"/>
        <v>2934.86</v>
      </c>
      <c r="K201" s="89">
        <f t="shared" si="66"/>
        <v>11395.1</v>
      </c>
      <c r="L201" s="82">
        <f>L195</f>
        <v>168</v>
      </c>
      <c r="M201" s="142">
        <f t="shared" si="72"/>
        <v>67.83</v>
      </c>
    </row>
    <row r="202" spans="1:13" ht="15.75" x14ac:dyDescent="0.25">
      <c r="A202" s="304"/>
      <c r="B202" s="133" t="s">
        <v>25</v>
      </c>
      <c r="C202" s="119">
        <v>6872.27</v>
      </c>
      <c r="D202" s="41">
        <f t="shared" si="67"/>
        <v>5246.29</v>
      </c>
      <c r="E202" s="135">
        <f t="shared" si="65"/>
        <v>12118.56</v>
      </c>
      <c r="F202" s="70">
        <f>F195*0.8*22</f>
        <v>461.82</v>
      </c>
      <c r="G202" s="41">
        <f t="shared" si="68"/>
        <v>0</v>
      </c>
      <c r="H202" s="125">
        <f t="shared" si="69"/>
        <v>461.82</v>
      </c>
      <c r="I202" s="125">
        <f t="shared" si="70"/>
        <v>12580.38</v>
      </c>
      <c r="J202" s="89">
        <f t="shared" si="71"/>
        <v>4364.13</v>
      </c>
      <c r="K202" s="125">
        <f t="shared" si="66"/>
        <v>16944.509999999998</v>
      </c>
      <c r="L202" s="82">
        <f>L195</f>
        <v>168</v>
      </c>
      <c r="M202" s="142">
        <f t="shared" si="72"/>
        <v>100.86</v>
      </c>
    </row>
    <row r="203" spans="1:13" ht="15.75" x14ac:dyDescent="0.25">
      <c r="A203" s="305"/>
      <c r="B203" s="132" t="s">
        <v>26</v>
      </c>
      <c r="C203" s="53">
        <v>9193.2099999999991</v>
      </c>
      <c r="D203" s="41">
        <f t="shared" si="67"/>
        <v>7018.1</v>
      </c>
      <c r="E203" s="40">
        <f t="shared" si="65"/>
        <v>16211.31</v>
      </c>
      <c r="F203" s="70">
        <f>F195*0.8*22</f>
        <v>461.82</v>
      </c>
      <c r="G203" s="41">
        <f t="shared" si="68"/>
        <v>0</v>
      </c>
      <c r="H203" s="89">
        <f t="shared" si="69"/>
        <v>461.82</v>
      </c>
      <c r="I203" s="89">
        <f t="shared" si="70"/>
        <v>16673.13</v>
      </c>
      <c r="J203" s="89">
        <f t="shared" si="71"/>
        <v>5783.91</v>
      </c>
      <c r="K203" s="89">
        <f t="shared" si="66"/>
        <v>22457.040000000001</v>
      </c>
      <c r="L203" s="82">
        <f>L195</f>
        <v>168</v>
      </c>
      <c r="M203" s="142">
        <f t="shared" si="72"/>
        <v>133.66999999999999</v>
      </c>
    </row>
    <row r="204" spans="1:13" ht="15.75" x14ac:dyDescent="0.25">
      <c r="A204" s="306" t="s">
        <v>31</v>
      </c>
      <c r="B204" s="132" t="s">
        <v>27</v>
      </c>
      <c r="C204" s="53">
        <v>11087.1</v>
      </c>
      <c r="D204" s="41">
        <f t="shared" si="67"/>
        <v>8463.89</v>
      </c>
      <c r="E204" s="40">
        <f t="shared" si="65"/>
        <v>19550.990000000002</v>
      </c>
      <c r="F204" s="70">
        <f>F195*0.8*22</f>
        <v>461.82</v>
      </c>
      <c r="G204" s="41">
        <f t="shared" si="68"/>
        <v>0</v>
      </c>
      <c r="H204" s="89">
        <f t="shared" si="69"/>
        <v>461.82</v>
      </c>
      <c r="I204" s="89">
        <f t="shared" si="70"/>
        <v>20012.810000000001</v>
      </c>
      <c r="J204" s="89">
        <f t="shared" si="71"/>
        <v>6942.44</v>
      </c>
      <c r="K204" s="89">
        <f t="shared" si="66"/>
        <v>26955.25</v>
      </c>
      <c r="L204" s="82">
        <f>L195</f>
        <v>168</v>
      </c>
      <c r="M204" s="142">
        <f t="shared" si="72"/>
        <v>160.44999999999999</v>
      </c>
    </row>
    <row r="205" spans="1:13" ht="15.75" x14ac:dyDescent="0.25">
      <c r="A205" s="303" t="s">
        <v>32</v>
      </c>
      <c r="B205" s="131" t="s">
        <v>30</v>
      </c>
      <c r="C205" s="74">
        <v>4596.53</v>
      </c>
      <c r="D205" s="41">
        <f t="shared" si="67"/>
        <v>3508.99</v>
      </c>
      <c r="E205" s="87">
        <f t="shared" si="65"/>
        <v>8105.52</v>
      </c>
      <c r="F205" s="70">
        <f>F195*0.925*22</f>
        <v>533.98</v>
      </c>
      <c r="G205" s="41">
        <f t="shared" si="68"/>
        <v>54.21</v>
      </c>
      <c r="H205" s="88">
        <f t="shared" si="69"/>
        <v>588.19000000000005</v>
      </c>
      <c r="I205" s="88">
        <f t="shared" si="70"/>
        <v>8693.7099999999991</v>
      </c>
      <c r="J205" s="89">
        <f t="shared" si="71"/>
        <v>3015.85</v>
      </c>
      <c r="K205" s="88">
        <f t="shared" si="66"/>
        <v>11709.56</v>
      </c>
      <c r="L205" s="82">
        <f>L195</f>
        <v>168</v>
      </c>
      <c r="M205" s="142">
        <f t="shared" si="72"/>
        <v>69.7</v>
      </c>
    </row>
    <row r="206" spans="1:13" ht="15.75" x14ac:dyDescent="0.25">
      <c r="A206" s="304"/>
      <c r="B206" s="131" t="s">
        <v>25</v>
      </c>
      <c r="C206" s="53">
        <v>5714.75</v>
      </c>
      <c r="D206" s="41">
        <f t="shared" si="67"/>
        <v>4362.6400000000003</v>
      </c>
      <c r="E206" s="87">
        <f t="shared" si="65"/>
        <v>10077.39</v>
      </c>
      <c r="F206" s="70">
        <f>F195*0.8*22</f>
        <v>461.82</v>
      </c>
      <c r="G206" s="41">
        <f t="shared" si="68"/>
        <v>0</v>
      </c>
      <c r="H206" s="88">
        <f t="shared" si="69"/>
        <v>461.82</v>
      </c>
      <c r="I206" s="88">
        <f t="shared" si="70"/>
        <v>10539.21</v>
      </c>
      <c r="J206" s="89">
        <f t="shared" si="71"/>
        <v>3656.05</v>
      </c>
      <c r="K206" s="88">
        <f t="shared" si="66"/>
        <v>14195.26</v>
      </c>
      <c r="L206" s="82">
        <f>L195</f>
        <v>168</v>
      </c>
      <c r="M206" s="142">
        <f t="shared" si="72"/>
        <v>84.5</v>
      </c>
    </row>
    <row r="207" spans="1:13" ht="15.75" x14ac:dyDescent="0.25">
      <c r="A207" s="304"/>
      <c r="B207" s="132" t="s">
        <v>26</v>
      </c>
      <c r="C207" s="53">
        <v>7575.95</v>
      </c>
      <c r="D207" s="41">
        <f t="shared" si="67"/>
        <v>5783.48</v>
      </c>
      <c r="E207" s="87">
        <f t="shared" si="65"/>
        <v>13359.43</v>
      </c>
      <c r="F207" s="70">
        <f>F195*0.8*22</f>
        <v>461.82</v>
      </c>
      <c r="G207" s="41">
        <f t="shared" si="68"/>
        <v>0</v>
      </c>
      <c r="H207" s="88">
        <f t="shared" si="69"/>
        <v>461.82</v>
      </c>
      <c r="I207" s="88">
        <f t="shared" si="70"/>
        <v>13821.25</v>
      </c>
      <c r="J207" s="89">
        <f t="shared" si="71"/>
        <v>4794.59</v>
      </c>
      <c r="K207" s="88">
        <f t="shared" si="66"/>
        <v>18615.84</v>
      </c>
      <c r="L207" s="82">
        <f>L195</f>
        <v>168</v>
      </c>
      <c r="M207" s="142">
        <f t="shared" si="72"/>
        <v>110.81</v>
      </c>
    </row>
    <row r="208" spans="1:13" ht="15.75" x14ac:dyDescent="0.25">
      <c r="A208" s="307"/>
      <c r="B208" s="132" t="s">
        <v>27</v>
      </c>
      <c r="C208" s="74">
        <v>9087.51</v>
      </c>
      <c r="D208" s="41">
        <f t="shared" si="67"/>
        <v>6937.41</v>
      </c>
      <c r="E208" s="87">
        <f t="shared" si="65"/>
        <v>16024.92</v>
      </c>
      <c r="F208" s="70">
        <f>F195*0.8*22</f>
        <v>461.82</v>
      </c>
      <c r="G208" s="41">
        <f t="shared" si="68"/>
        <v>0</v>
      </c>
      <c r="H208" s="88">
        <f>SUM(F208:G208)</f>
        <v>461.82</v>
      </c>
      <c r="I208" s="88">
        <f>H208+E208</f>
        <v>16486.740000000002</v>
      </c>
      <c r="J208" s="89">
        <f t="shared" si="71"/>
        <v>5719.25</v>
      </c>
      <c r="K208" s="88">
        <f>I208+J208</f>
        <v>22205.99</v>
      </c>
      <c r="L208" s="82">
        <f>L195</f>
        <v>168</v>
      </c>
      <c r="M208" s="142">
        <f t="shared" si="72"/>
        <v>132.18</v>
      </c>
    </row>
    <row r="209" spans="1:13" ht="47.25" x14ac:dyDescent="0.25">
      <c r="A209" s="101" t="s">
        <v>33</v>
      </c>
      <c r="B209" s="132" t="s">
        <v>34</v>
      </c>
      <c r="C209" s="74">
        <v>12141.9</v>
      </c>
      <c r="D209" s="41">
        <f t="shared" si="67"/>
        <v>9269.1299999999992</v>
      </c>
      <c r="E209" s="87">
        <f t="shared" si="65"/>
        <v>21411.03</v>
      </c>
      <c r="F209" s="70">
        <f>F195*0.8*22</f>
        <v>461.82</v>
      </c>
      <c r="G209" s="41">
        <f t="shared" si="68"/>
        <v>0</v>
      </c>
      <c r="H209" s="88">
        <f>SUM(F209:G209)</f>
        <v>461.82</v>
      </c>
      <c r="I209" s="88">
        <f>H209+E209</f>
        <v>21872.85</v>
      </c>
      <c r="J209" s="89">
        <f t="shared" si="71"/>
        <v>7587.69</v>
      </c>
      <c r="K209" s="88">
        <f>I209+J209</f>
        <v>29460.54</v>
      </c>
      <c r="L209" s="82">
        <f>L195</f>
        <v>168</v>
      </c>
      <c r="M209" s="142">
        <f t="shared" si="72"/>
        <v>175.36</v>
      </c>
    </row>
    <row r="210" spans="1:13" ht="31.5" x14ac:dyDescent="0.25">
      <c r="A210" s="101" t="s">
        <v>35</v>
      </c>
      <c r="B210" s="132" t="s">
        <v>34</v>
      </c>
      <c r="C210" s="74">
        <v>12141.9</v>
      </c>
      <c r="D210" s="41">
        <f t="shared" si="67"/>
        <v>9269.1299999999992</v>
      </c>
      <c r="E210" s="87">
        <f t="shared" si="65"/>
        <v>21411.03</v>
      </c>
      <c r="F210" s="70">
        <f>F195*0.8*22</f>
        <v>461.82</v>
      </c>
      <c r="G210" s="41">
        <f t="shared" si="68"/>
        <v>0</v>
      </c>
      <c r="H210" s="88">
        <f>SUM(F210:G210)</f>
        <v>461.82</v>
      </c>
      <c r="I210" s="88">
        <f>H210+E210</f>
        <v>21872.85</v>
      </c>
      <c r="J210" s="89">
        <f t="shared" si="71"/>
        <v>7587.69</v>
      </c>
      <c r="K210" s="88">
        <f>I210+J210</f>
        <v>29460.54</v>
      </c>
      <c r="L210" s="82">
        <f>L195</f>
        <v>168</v>
      </c>
      <c r="M210" s="142">
        <f t="shared" si="72"/>
        <v>175.36</v>
      </c>
    </row>
    <row r="211" spans="1:13" ht="47.25" x14ac:dyDescent="0.25">
      <c r="A211" s="101" t="s">
        <v>36</v>
      </c>
      <c r="B211" s="132" t="s">
        <v>34</v>
      </c>
      <c r="C211" s="74">
        <v>23492.5</v>
      </c>
      <c r="D211" s="41">
        <f t="shared" si="67"/>
        <v>17934.169999999998</v>
      </c>
      <c r="E211" s="87">
        <f t="shared" si="65"/>
        <v>41426.67</v>
      </c>
      <c r="F211" s="70">
        <f>F195*0.8*22</f>
        <v>461.82</v>
      </c>
      <c r="G211" s="41">
        <f t="shared" si="68"/>
        <v>0</v>
      </c>
      <c r="H211" s="88">
        <f>SUM(F211:G211)</f>
        <v>461.82</v>
      </c>
      <c r="I211" s="88">
        <f>H211+E211</f>
        <v>41888.49</v>
      </c>
      <c r="J211" s="89">
        <f t="shared" si="71"/>
        <v>14531.12</v>
      </c>
      <c r="K211" s="88">
        <f>I211+J211</f>
        <v>56419.61</v>
      </c>
      <c r="L211" s="82">
        <f>L195</f>
        <v>168</v>
      </c>
      <c r="M211" s="142">
        <f t="shared" si="72"/>
        <v>335.83</v>
      </c>
    </row>
    <row r="212" spans="1:13" ht="47.25" x14ac:dyDescent="0.25">
      <c r="A212" s="101" t="s">
        <v>37</v>
      </c>
      <c r="B212" s="132" t="s">
        <v>34</v>
      </c>
      <c r="C212" s="74">
        <v>25040.02</v>
      </c>
      <c r="D212" s="41">
        <f t="shared" si="67"/>
        <v>19115.55</v>
      </c>
      <c r="E212" s="40">
        <f t="shared" si="65"/>
        <v>44155.57</v>
      </c>
      <c r="F212" s="70">
        <f>F195*0.8*22</f>
        <v>461.82</v>
      </c>
      <c r="G212" s="41">
        <f t="shared" si="68"/>
        <v>0</v>
      </c>
      <c r="H212" s="89">
        <f>SUM(F212:G212)</f>
        <v>461.82</v>
      </c>
      <c r="I212" s="89">
        <f>H212+E212</f>
        <v>44617.39</v>
      </c>
      <c r="J212" s="89">
        <f t="shared" si="71"/>
        <v>15477.77</v>
      </c>
      <c r="K212" s="89">
        <f>I212+J212</f>
        <v>60095.16</v>
      </c>
      <c r="L212" s="82">
        <f>L195</f>
        <v>168</v>
      </c>
      <c r="M212" s="142">
        <f t="shared" si="72"/>
        <v>357.71</v>
      </c>
    </row>
    <row r="214" spans="1:13" ht="27" customHeight="1" x14ac:dyDescent="0.25">
      <c r="A214" s="340" t="s">
        <v>87</v>
      </c>
      <c r="B214" s="340"/>
      <c r="C214" s="340"/>
      <c r="D214" s="340"/>
      <c r="E214" s="340"/>
      <c r="F214" s="340"/>
      <c r="G214" s="340"/>
      <c r="H214" s="340"/>
      <c r="I214" s="340"/>
      <c r="J214" s="340"/>
      <c r="K214" s="340"/>
      <c r="L214" s="340"/>
      <c r="M214" s="340"/>
    </row>
    <row r="215" spans="1:13" ht="143.25" x14ac:dyDescent="0.25">
      <c r="A215" s="144" t="s">
        <v>75</v>
      </c>
      <c r="B215" s="144" t="s">
        <v>5</v>
      </c>
      <c r="C215" s="145" t="s">
        <v>76</v>
      </c>
      <c r="D215" s="145" t="s">
        <v>19</v>
      </c>
      <c r="E215" s="144" t="s">
        <v>7</v>
      </c>
      <c r="F215" s="145" t="s">
        <v>20</v>
      </c>
      <c r="G215" s="145" t="s">
        <v>21</v>
      </c>
      <c r="H215" s="144" t="s">
        <v>9</v>
      </c>
      <c r="I215" s="144" t="s">
        <v>10</v>
      </c>
      <c r="J215" s="146" t="s">
        <v>11</v>
      </c>
      <c r="K215" s="144" t="s">
        <v>12</v>
      </c>
      <c r="L215" s="144" t="s">
        <v>77</v>
      </c>
      <c r="M215" s="144" t="s">
        <v>78</v>
      </c>
    </row>
    <row r="216" spans="1:13" x14ac:dyDescent="0.25">
      <c r="A216" s="12"/>
      <c r="B216" s="143"/>
      <c r="C216" s="8"/>
      <c r="D216" s="147">
        <v>0.76339999999999997</v>
      </c>
      <c r="E216" s="7"/>
      <c r="F216" s="148">
        <v>26.24</v>
      </c>
      <c r="G216" s="148">
        <v>15</v>
      </c>
      <c r="H216" s="7"/>
      <c r="I216" s="8"/>
      <c r="J216" s="149">
        <v>0</v>
      </c>
      <c r="K216" s="16"/>
      <c r="L216" s="150">
        <v>168</v>
      </c>
      <c r="M216" s="8"/>
    </row>
    <row r="217" spans="1:13" x14ac:dyDescent="0.25">
      <c r="A217" s="113"/>
      <c r="B217" s="130"/>
      <c r="C217" s="114" t="s">
        <v>22</v>
      </c>
      <c r="D217" s="114" t="s">
        <v>22</v>
      </c>
      <c r="E217" s="114" t="s">
        <v>22</v>
      </c>
      <c r="F217" s="114" t="s">
        <v>22</v>
      </c>
      <c r="G217" s="114" t="s">
        <v>22</v>
      </c>
      <c r="H217" s="114" t="s">
        <v>22</v>
      </c>
      <c r="I217" s="114" t="s">
        <v>22</v>
      </c>
      <c r="J217" s="114" t="s">
        <v>22</v>
      </c>
      <c r="K217" s="114" t="s">
        <v>22</v>
      </c>
      <c r="L217" s="115"/>
      <c r="M217" s="115"/>
    </row>
    <row r="218" spans="1:13" ht="15.75" x14ac:dyDescent="0.25">
      <c r="A218" s="303" t="s">
        <v>24</v>
      </c>
      <c r="B218" s="132" t="s">
        <v>25</v>
      </c>
      <c r="C218" s="53">
        <v>8112.91</v>
      </c>
      <c r="D218" s="41">
        <f>SUM(C218:C218)*$D$27</f>
        <v>6193.4</v>
      </c>
      <c r="E218" s="40">
        <f t="shared" ref="E218:E233" si="73">SUM(C218:D218)</f>
        <v>14306.31</v>
      </c>
      <c r="F218" s="70">
        <f>F216*0.8*22</f>
        <v>461.82</v>
      </c>
      <c r="G218" s="41">
        <f>IF((22*$G$27)-(6%*C218)&lt;0,0,(22*$G$27)-(6%*C218))</f>
        <v>0</v>
      </c>
      <c r="H218" s="89">
        <f>SUM(F218:G218)</f>
        <v>461.82</v>
      </c>
      <c r="I218" s="89">
        <f>H218+E218</f>
        <v>14768.13</v>
      </c>
      <c r="J218" s="89">
        <f>I218*$J$27</f>
        <v>5123.0600000000004</v>
      </c>
      <c r="K218" s="89">
        <f t="shared" ref="K218:K228" si="74">I218+J218</f>
        <v>19891.189999999999</v>
      </c>
      <c r="L218" s="82">
        <f>L216</f>
        <v>168</v>
      </c>
      <c r="M218" s="142">
        <f>K218/L218</f>
        <v>118.4</v>
      </c>
    </row>
    <row r="219" spans="1:13" ht="15.75" x14ac:dyDescent="0.25">
      <c r="A219" s="304"/>
      <c r="B219" s="132" t="s">
        <v>26</v>
      </c>
      <c r="C219" s="53">
        <v>9553.7999999999993</v>
      </c>
      <c r="D219" s="41">
        <f t="shared" ref="D219:D233" si="75">SUM(C219:C219)*$D$27</f>
        <v>7293.37</v>
      </c>
      <c r="E219" s="87">
        <f t="shared" si="73"/>
        <v>16847.169999999998</v>
      </c>
      <c r="F219" s="70">
        <f>F216*0.8*22</f>
        <v>461.82</v>
      </c>
      <c r="G219" s="41">
        <f t="shared" ref="G219:G233" si="76">IF((22*$G$27)-(6%*C219)&lt;0,0,(22*$G$27)-(6%*C219))</f>
        <v>0</v>
      </c>
      <c r="H219" s="88">
        <f t="shared" ref="H219:H228" si="77">SUM(F219:G219)</f>
        <v>461.82</v>
      </c>
      <c r="I219" s="88">
        <f t="shared" ref="I219:I228" si="78">H219+E219</f>
        <v>17308.990000000002</v>
      </c>
      <c r="J219" s="89">
        <f t="shared" ref="J219:J233" si="79">I219*$J$27</f>
        <v>6004.49</v>
      </c>
      <c r="K219" s="88">
        <f t="shared" si="74"/>
        <v>23313.48</v>
      </c>
      <c r="L219" s="82">
        <f>L216</f>
        <v>168</v>
      </c>
      <c r="M219" s="142">
        <f t="shared" ref="M219:M233" si="80">K219/L219</f>
        <v>138.77000000000001</v>
      </c>
    </row>
    <row r="220" spans="1:13" ht="15.75" x14ac:dyDescent="0.25">
      <c r="A220" s="307"/>
      <c r="B220" s="132" t="s">
        <v>27</v>
      </c>
      <c r="C220" s="119">
        <v>12126</v>
      </c>
      <c r="D220" s="41">
        <f t="shared" si="75"/>
        <v>9256.99</v>
      </c>
      <c r="E220" s="121">
        <f t="shared" si="73"/>
        <v>21382.99</v>
      </c>
      <c r="F220" s="70">
        <f>F216*0.8*22</f>
        <v>461.82</v>
      </c>
      <c r="G220" s="41">
        <f t="shared" si="76"/>
        <v>0</v>
      </c>
      <c r="H220" s="123">
        <f t="shared" si="77"/>
        <v>461.82</v>
      </c>
      <c r="I220" s="123">
        <f t="shared" si="78"/>
        <v>21844.81</v>
      </c>
      <c r="J220" s="89">
        <f t="shared" si="79"/>
        <v>7577.96</v>
      </c>
      <c r="K220" s="123">
        <f t="shared" si="74"/>
        <v>29422.77</v>
      </c>
      <c r="L220" s="82">
        <f>L216</f>
        <v>168</v>
      </c>
      <c r="M220" s="142">
        <f t="shared" si="80"/>
        <v>175.14</v>
      </c>
    </row>
    <row r="221" spans="1:13" ht="15.75" x14ac:dyDescent="0.25">
      <c r="A221" s="303" t="s">
        <v>28</v>
      </c>
      <c r="B221" s="132" t="s">
        <v>29</v>
      </c>
      <c r="C221" s="53">
        <v>4000</v>
      </c>
      <c r="D221" s="41">
        <f t="shared" si="75"/>
        <v>3053.6</v>
      </c>
      <c r="E221" s="40">
        <f t="shared" si="73"/>
        <v>7053.6</v>
      </c>
      <c r="F221" s="70">
        <f>F216*0.925*22</f>
        <v>533.98</v>
      </c>
      <c r="G221" s="41">
        <f t="shared" si="76"/>
        <v>90</v>
      </c>
      <c r="H221" s="89">
        <f t="shared" si="77"/>
        <v>623.98</v>
      </c>
      <c r="I221" s="89">
        <f t="shared" si="78"/>
        <v>7677.58</v>
      </c>
      <c r="J221" s="89">
        <f t="shared" si="79"/>
        <v>2663.35</v>
      </c>
      <c r="K221" s="89">
        <f t="shared" si="74"/>
        <v>10340.93</v>
      </c>
      <c r="L221" s="82">
        <f>L216</f>
        <v>168</v>
      </c>
      <c r="M221" s="142">
        <f t="shared" si="80"/>
        <v>61.55</v>
      </c>
    </row>
    <row r="222" spans="1:13" ht="15.75" x14ac:dyDescent="0.25">
      <c r="A222" s="304"/>
      <c r="B222" s="132" t="s">
        <v>30</v>
      </c>
      <c r="C222" s="53">
        <v>4484.88</v>
      </c>
      <c r="D222" s="41">
        <f t="shared" si="75"/>
        <v>3423.76</v>
      </c>
      <c r="E222" s="40">
        <f t="shared" si="73"/>
        <v>7908.64</v>
      </c>
      <c r="F222" s="70">
        <f>F216*0.85*22</f>
        <v>490.69</v>
      </c>
      <c r="G222" s="41">
        <f t="shared" si="76"/>
        <v>60.91</v>
      </c>
      <c r="H222" s="89">
        <f t="shared" si="77"/>
        <v>551.6</v>
      </c>
      <c r="I222" s="89">
        <f t="shared" si="78"/>
        <v>8460.24</v>
      </c>
      <c r="J222" s="89">
        <f t="shared" si="79"/>
        <v>2934.86</v>
      </c>
      <c r="K222" s="89">
        <f t="shared" si="74"/>
        <v>11395.1</v>
      </c>
      <c r="L222" s="82">
        <f>L216</f>
        <v>168</v>
      </c>
      <c r="M222" s="142">
        <f t="shared" si="80"/>
        <v>67.83</v>
      </c>
    </row>
    <row r="223" spans="1:13" ht="15.75" x14ac:dyDescent="0.25">
      <c r="A223" s="304"/>
      <c r="B223" s="133" t="s">
        <v>25</v>
      </c>
      <c r="C223" s="119">
        <v>6872.27</v>
      </c>
      <c r="D223" s="41">
        <f t="shared" si="75"/>
        <v>5246.29</v>
      </c>
      <c r="E223" s="135">
        <f t="shared" si="73"/>
        <v>12118.56</v>
      </c>
      <c r="F223" s="70">
        <f>F216*0.8*22</f>
        <v>461.82</v>
      </c>
      <c r="G223" s="41">
        <f t="shared" si="76"/>
        <v>0</v>
      </c>
      <c r="H223" s="125">
        <f t="shared" si="77"/>
        <v>461.82</v>
      </c>
      <c r="I223" s="125">
        <f t="shared" si="78"/>
        <v>12580.38</v>
      </c>
      <c r="J223" s="89">
        <f t="shared" si="79"/>
        <v>4364.13</v>
      </c>
      <c r="K223" s="125">
        <f t="shared" si="74"/>
        <v>16944.509999999998</v>
      </c>
      <c r="L223" s="82">
        <f>L216</f>
        <v>168</v>
      </c>
      <c r="M223" s="142">
        <f t="shared" si="80"/>
        <v>100.86</v>
      </c>
    </row>
    <row r="224" spans="1:13" ht="15.75" x14ac:dyDescent="0.25">
      <c r="A224" s="305"/>
      <c r="B224" s="132" t="s">
        <v>26</v>
      </c>
      <c r="C224" s="53">
        <v>9193.2099999999991</v>
      </c>
      <c r="D224" s="41">
        <f t="shared" si="75"/>
        <v>7018.1</v>
      </c>
      <c r="E224" s="40">
        <f t="shared" si="73"/>
        <v>16211.31</v>
      </c>
      <c r="F224" s="70">
        <f>F216*0.8*22</f>
        <v>461.82</v>
      </c>
      <c r="G224" s="41">
        <f t="shared" si="76"/>
        <v>0</v>
      </c>
      <c r="H224" s="89">
        <f t="shared" si="77"/>
        <v>461.82</v>
      </c>
      <c r="I224" s="89">
        <f t="shared" si="78"/>
        <v>16673.13</v>
      </c>
      <c r="J224" s="89">
        <f t="shared" si="79"/>
        <v>5783.91</v>
      </c>
      <c r="K224" s="89">
        <f t="shared" si="74"/>
        <v>22457.040000000001</v>
      </c>
      <c r="L224" s="82">
        <f>L216</f>
        <v>168</v>
      </c>
      <c r="M224" s="142">
        <f t="shared" si="80"/>
        <v>133.66999999999999</v>
      </c>
    </row>
    <row r="225" spans="1:13" ht="15.75" x14ac:dyDescent="0.25">
      <c r="A225" s="306" t="s">
        <v>31</v>
      </c>
      <c r="B225" s="132" t="s">
        <v>27</v>
      </c>
      <c r="C225" s="53">
        <v>11087.1</v>
      </c>
      <c r="D225" s="41">
        <f t="shared" si="75"/>
        <v>8463.89</v>
      </c>
      <c r="E225" s="40">
        <f t="shared" si="73"/>
        <v>19550.990000000002</v>
      </c>
      <c r="F225" s="70">
        <f>F216*0.8*22</f>
        <v>461.82</v>
      </c>
      <c r="G225" s="41">
        <f t="shared" si="76"/>
        <v>0</v>
      </c>
      <c r="H225" s="89">
        <f t="shared" si="77"/>
        <v>461.82</v>
      </c>
      <c r="I225" s="89">
        <f t="shared" si="78"/>
        <v>20012.810000000001</v>
      </c>
      <c r="J225" s="89">
        <f t="shared" si="79"/>
        <v>6942.44</v>
      </c>
      <c r="K225" s="89">
        <f t="shared" si="74"/>
        <v>26955.25</v>
      </c>
      <c r="L225" s="82">
        <f>L216</f>
        <v>168</v>
      </c>
      <c r="M225" s="142">
        <f t="shared" si="80"/>
        <v>160.44999999999999</v>
      </c>
    </row>
    <row r="226" spans="1:13" ht="15.75" x14ac:dyDescent="0.25">
      <c r="A226" s="303" t="s">
        <v>32</v>
      </c>
      <c r="B226" s="131" t="s">
        <v>30</v>
      </c>
      <c r="C226" s="74">
        <v>4596.53</v>
      </c>
      <c r="D226" s="41">
        <f t="shared" si="75"/>
        <v>3508.99</v>
      </c>
      <c r="E226" s="87">
        <f t="shared" si="73"/>
        <v>8105.52</v>
      </c>
      <c r="F226" s="70">
        <f>F216*0.925*22</f>
        <v>533.98</v>
      </c>
      <c r="G226" s="41">
        <f t="shared" si="76"/>
        <v>54.21</v>
      </c>
      <c r="H226" s="88">
        <f t="shared" si="77"/>
        <v>588.19000000000005</v>
      </c>
      <c r="I226" s="88">
        <f t="shared" si="78"/>
        <v>8693.7099999999991</v>
      </c>
      <c r="J226" s="89">
        <f t="shared" si="79"/>
        <v>3015.85</v>
      </c>
      <c r="K226" s="88">
        <f t="shared" si="74"/>
        <v>11709.56</v>
      </c>
      <c r="L226" s="82">
        <f>L216</f>
        <v>168</v>
      </c>
      <c r="M226" s="142">
        <f t="shared" si="80"/>
        <v>69.7</v>
      </c>
    </row>
    <row r="227" spans="1:13" ht="15.75" x14ac:dyDescent="0.25">
      <c r="A227" s="304"/>
      <c r="B227" s="131" t="s">
        <v>25</v>
      </c>
      <c r="C227" s="53">
        <v>5714.75</v>
      </c>
      <c r="D227" s="41">
        <f t="shared" si="75"/>
        <v>4362.6400000000003</v>
      </c>
      <c r="E227" s="87">
        <f t="shared" si="73"/>
        <v>10077.39</v>
      </c>
      <c r="F227" s="70">
        <f>F216*0.8*22</f>
        <v>461.82</v>
      </c>
      <c r="G227" s="41">
        <f t="shared" si="76"/>
        <v>0</v>
      </c>
      <c r="H227" s="88">
        <f t="shared" si="77"/>
        <v>461.82</v>
      </c>
      <c r="I227" s="88">
        <f t="shared" si="78"/>
        <v>10539.21</v>
      </c>
      <c r="J227" s="89">
        <f t="shared" si="79"/>
        <v>3656.05</v>
      </c>
      <c r="K227" s="88">
        <f t="shared" si="74"/>
        <v>14195.26</v>
      </c>
      <c r="L227" s="82">
        <f>L216</f>
        <v>168</v>
      </c>
      <c r="M227" s="142">
        <f t="shared" si="80"/>
        <v>84.5</v>
      </c>
    </row>
    <row r="228" spans="1:13" ht="15.75" x14ac:dyDescent="0.25">
      <c r="A228" s="304"/>
      <c r="B228" s="132" t="s">
        <v>26</v>
      </c>
      <c r="C228" s="53">
        <v>7575.95</v>
      </c>
      <c r="D228" s="41">
        <f t="shared" si="75"/>
        <v>5783.48</v>
      </c>
      <c r="E228" s="87">
        <f t="shared" si="73"/>
        <v>13359.43</v>
      </c>
      <c r="F228" s="70">
        <f>F216*0.8*22</f>
        <v>461.82</v>
      </c>
      <c r="G228" s="41">
        <f t="shared" si="76"/>
        <v>0</v>
      </c>
      <c r="H228" s="88">
        <f t="shared" si="77"/>
        <v>461.82</v>
      </c>
      <c r="I228" s="88">
        <f t="shared" si="78"/>
        <v>13821.25</v>
      </c>
      <c r="J228" s="89">
        <f t="shared" si="79"/>
        <v>4794.59</v>
      </c>
      <c r="K228" s="88">
        <f t="shared" si="74"/>
        <v>18615.84</v>
      </c>
      <c r="L228" s="82">
        <f>L216</f>
        <v>168</v>
      </c>
      <c r="M228" s="142">
        <f t="shared" si="80"/>
        <v>110.81</v>
      </c>
    </row>
    <row r="229" spans="1:13" ht="15.75" x14ac:dyDescent="0.25">
      <c r="A229" s="307"/>
      <c r="B229" s="132" t="s">
        <v>27</v>
      </c>
      <c r="C229" s="74">
        <v>9087.51</v>
      </c>
      <c r="D229" s="41">
        <f t="shared" si="75"/>
        <v>6937.41</v>
      </c>
      <c r="E229" s="87">
        <f t="shared" si="73"/>
        <v>16024.92</v>
      </c>
      <c r="F229" s="70">
        <f>F216*0.8*22</f>
        <v>461.82</v>
      </c>
      <c r="G229" s="41">
        <f t="shared" si="76"/>
        <v>0</v>
      </c>
      <c r="H229" s="88">
        <f>SUM(F229:G229)</f>
        <v>461.82</v>
      </c>
      <c r="I229" s="88">
        <f>H229+E229</f>
        <v>16486.740000000002</v>
      </c>
      <c r="J229" s="89">
        <f t="shared" si="79"/>
        <v>5719.25</v>
      </c>
      <c r="K229" s="88">
        <f>I229+J229</f>
        <v>22205.99</v>
      </c>
      <c r="L229" s="82">
        <f>L216</f>
        <v>168</v>
      </c>
      <c r="M229" s="142">
        <f t="shared" si="80"/>
        <v>132.18</v>
      </c>
    </row>
    <row r="230" spans="1:13" ht="47.25" x14ac:dyDescent="0.25">
      <c r="A230" s="101" t="s">
        <v>33</v>
      </c>
      <c r="B230" s="132" t="s">
        <v>34</v>
      </c>
      <c r="C230" s="74">
        <v>12141.9</v>
      </c>
      <c r="D230" s="41">
        <f t="shared" si="75"/>
        <v>9269.1299999999992</v>
      </c>
      <c r="E230" s="87">
        <f t="shared" si="73"/>
        <v>21411.03</v>
      </c>
      <c r="F230" s="70">
        <f>F216*0.8*22</f>
        <v>461.82</v>
      </c>
      <c r="G230" s="41">
        <f t="shared" si="76"/>
        <v>0</v>
      </c>
      <c r="H230" s="88">
        <f>SUM(F230:G230)</f>
        <v>461.82</v>
      </c>
      <c r="I230" s="88">
        <f>H230+E230</f>
        <v>21872.85</v>
      </c>
      <c r="J230" s="89">
        <f t="shared" si="79"/>
        <v>7587.69</v>
      </c>
      <c r="K230" s="88">
        <f>I230+J230</f>
        <v>29460.54</v>
      </c>
      <c r="L230" s="82">
        <f>L216</f>
        <v>168</v>
      </c>
      <c r="M230" s="142">
        <f t="shared" si="80"/>
        <v>175.36</v>
      </c>
    </row>
    <row r="231" spans="1:13" ht="31.5" x14ac:dyDescent="0.25">
      <c r="A231" s="101" t="s">
        <v>35</v>
      </c>
      <c r="B231" s="132" t="s">
        <v>34</v>
      </c>
      <c r="C231" s="74">
        <v>12141.9</v>
      </c>
      <c r="D231" s="41">
        <f t="shared" si="75"/>
        <v>9269.1299999999992</v>
      </c>
      <c r="E231" s="87">
        <f t="shared" si="73"/>
        <v>21411.03</v>
      </c>
      <c r="F231" s="70">
        <f>F216*0.8*22</f>
        <v>461.82</v>
      </c>
      <c r="G231" s="41">
        <f t="shared" si="76"/>
        <v>0</v>
      </c>
      <c r="H231" s="88">
        <f>SUM(F231:G231)</f>
        <v>461.82</v>
      </c>
      <c r="I231" s="88">
        <f>H231+E231</f>
        <v>21872.85</v>
      </c>
      <c r="J231" s="89">
        <f t="shared" si="79"/>
        <v>7587.69</v>
      </c>
      <c r="K231" s="88">
        <f>I231+J231</f>
        <v>29460.54</v>
      </c>
      <c r="L231" s="82">
        <f>L216</f>
        <v>168</v>
      </c>
      <c r="M231" s="142">
        <f t="shared" si="80"/>
        <v>175.36</v>
      </c>
    </row>
    <row r="232" spans="1:13" ht="47.25" x14ac:dyDescent="0.25">
      <c r="A232" s="101" t="s">
        <v>36</v>
      </c>
      <c r="B232" s="132" t="s">
        <v>34</v>
      </c>
      <c r="C232" s="74">
        <v>23492.5</v>
      </c>
      <c r="D232" s="41">
        <f t="shared" si="75"/>
        <v>17934.169999999998</v>
      </c>
      <c r="E232" s="87">
        <f t="shared" si="73"/>
        <v>41426.67</v>
      </c>
      <c r="F232" s="70">
        <f>F216*0.8*22</f>
        <v>461.82</v>
      </c>
      <c r="G232" s="41">
        <f t="shared" si="76"/>
        <v>0</v>
      </c>
      <c r="H232" s="88">
        <f>SUM(F232:G232)</f>
        <v>461.82</v>
      </c>
      <c r="I232" s="88">
        <f>H232+E232</f>
        <v>41888.49</v>
      </c>
      <c r="J232" s="89">
        <f t="shared" si="79"/>
        <v>14531.12</v>
      </c>
      <c r="K232" s="88">
        <f>I232+J232</f>
        <v>56419.61</v>
      </c>
      <c r="L232" s="82">
        <f>L216</f>
        <v>168</v>
      </c>
      <c r="M232" s="142">
        <f t="shared" si="80"/>
        <v>335.83</v>
      </c>
    </row>
    <row r="233" spans="1:13" ht="47.25" x14ac:dyDescent="0.25">
      <c r="A233" s="101" t="s">
        <v>37</v>
      </c>
      <c r="B233" s="132" t="s">
        <v>34</v>
      </c>
      <c r="C233" s="74">
        <v>25040.02</v>
      </c>
      <c r="D233" s="41">
        <f t="shared" si="75"/>
        <v>19115.55</v>
      </c>
      <c r="E233" s="40">
        <f t="shared" si="73"/>
        <v>44155.57</v>
      </c>
      <c r="F233" s="70">
        <f>F216*0.8*22</f>
        <v>461.82</v>
      </c>
      <c r="G233" s="41">
        <f t="shared" si="76"/>
        <v>0</v>
      </c>
      <c r="H233" s="89">
        <f>SUM(F233:G233)</f>
        <v>461.82</v>
      </c>
      <c r="I233" s="89">
        <f>H233+E233</f>
        <v>44617.39</v>
      </c>
      <c r="J233" s="89">
        <f t="shared" si="79"/>
        <v>15477.77</v>
      </c>
      <c r="K233" s="89">
        <f>I233+J233</f>
        <v>60095.16</v>
      </c>
      <c r="L233" s="82">
        <f>L216</f>
        <v>168</v>
      </c>
      <c r="M233" s="142">
        <f t="shared" si="80"/>
        <v>357.71</v>
      </c>
    </row>
    <row r="235" spans="1:13" ht="25.5" customHeight="1" x14ac:dyDescent="0.25">
      <c r="A235" s="340" t="s">
        <v>88</v>
      </c>
      <c r="B235" s="340"/>
      <c r="C235" s="340"/>
      <c r="D235" s="340"/>
      <c r="E235" s="340"/>
      <c r="F235" s="340"/>
      <c r="G235" s="340"/>
      <c r="H235" s="340"/>
      <c r="I235" s="340"/>
      <c r="J235" s="340"/>
      <c r="K235" s="340"/>
      <c r="L235" s="340"/>
      <c r="M235" s="340"/>
    </row>
    <row r="236" spans="1:13" ht="143.25" x14ac:dyDescent="0.25">
      <c r="A236" s="144" t="s">
        <v>75</v>
      </c>
      <c r="B236" s="144" t="s">
        <v>5</v>
      </c>
      <c r="C236" s="145" t="s">
        <v>76</v>
      </c>
      <c r="D236" s="145" t="s">
        <v>19</v>
      </c>
      <c r="E236" s="144" t="s">
        <v>7</v>
      </c>
      <c r="F236" s="145" t="s">
        <v>20</v>
      </c>
      <c r="G236" s="145" t="s">
        <v>21</v>
      </c>
      <c r="H236" s="144" t="s">
        <v>9</v>
      </c>
      <c r="I236" s="144" t="s">
        <v>10</v>
      </c>
      <c r="J236" s="146" t="s">
        <v>11</v>
      </c>
      <c r="K236" s="144" t="s">
        <v>12</v>
      </c>
      <c r="L236" s="144" t="s">
        <v>77</v>
      </c>
      <c r="M236" s="144" t="s">
        <v>78</v>
      </c>
    </row>
    <row r="237" spans="1:13" x14ac:dyDescent="0.25">
      <c r="A237" s="12"/>
      <c r="B237" s="143"/>
      <c r="C237" s="8"/>
      <c r="D237" s="147">
        <v>0.76339999999999997</v>
      </c>
      <c r="E237" s="7"/>
      <c r="F237" s="148">
        <v>26.24</v>
      </c>
      <c r="G237" s="148">
        <v>15</v>
      </c>
      <c r="H237" s="7"/>
      <c r="I237" s="8"/>
      <c r="J237" s="149">
        <v>0</v>
      </c>
      <c r="K237" s="16"/>
      <c r="L237" s="150">
        <v>152</v>
      </c>
      <c r="M237" s="8"/>
    </row>
    <row r="238" spans="1:13" x14ac:dyDescent="0.25">
      <c r="A238" s="113"/>
      <c r="B238" s="130"/>
      <c r="C238" s="114" t="s">
        <v>22</v>
      </c>
      <c r="D238" s="114" t="s">
        <v>22</v>
      </c>
      <c r="E238" s="114" t="s">
        <v>22</v>
      </c>
      <c r="F238" s="114" t="s">
        <v>22</v>
      </c>
      <c r="G238" s="114" t="s">
        <v>22</v>
      </c>
      <c r="H238" s="114" t="s">
        <v>22</v>
      </c>
      <c r="I238" s="114" t="s">
        <v>22</v>
      </c>
      <c r="J238" s="114" t="s">
        <v>22</v>
      </c>
      <c r="K238" s="114" t="s">
        <v>22</v>
      </c>
      <c r="L238" s="115"/>
      <c r="M238" s="115"/>
    </row>
    <row r="239" spans="1:13" ht="15.75" x14ac:dyDescent="0.25">
      <c r="A239" s="303" t="s">
        <v>24</v>
      </c>
      <c r="B239" s="132" t="s">
        <v>25</v>
      </c>
      <c r="C239" s="53">
        <v>8112.91</v>
      </c>
      <c r="D239" s="41">
        <f>SUM(C239:C239)*$D$27</f>
        <v>6193.4</v>
      </c>
      <c r="E239" s="40">
        <f t="shared" ref="E239:E254" si="81">SUM(C239:D239)</f>
        <v>14306.31</v>
      </c>
      <c r="F239" s="70">
        <f>F237*0.8*22</f>
        <v>461.82</v>
      </c>
      <c r="G239" s="41">
        <f>IF((22*$G$27)-(6%*C239)&lt;0,0,(22*$G$27)-(6%*C239))</f>
        <v>0</v>
      </c>
      <c r="H239" s="89">
        <f>SUM(F239:G239)</f>
        <v>461.82</v>
      </c>
      <c r="I239" s="89">
        <f>H239+E239</f>
        <v>14768.13</v>
      </c>
      <c r="J239" s="89">
        <f>I239*$J$27</f>
        <v>5123.0600000000004</v>
      </c>
      <c r="K239" s="89">
        <f t="shared" ref="K239:K249" si="82">I239+J239</f>
        <v>19891.189999999999</v>
      </c>
      <c r="L239" s="82">
        <f>L237</f>
        <v>152</v>
      </c>
      <c r="M239" s="142">
        <f>K239/L239</f>
        <v>130.86000000000001</v>
      </c>
    </row>
    <row r="240" spans="1:13" ht="15.75" x14ac:dyDescent="0.25">
      <c r="A240" s="304"/>
      <c r="B240" s="132" t="s">
        <v>26</v>
      </c>
      <c r="C240" s="53">
        <v>9553.7999999999993</v>
      </c>
      <c r="D240" s="41">
        <f t="shared" ref="D240:D254" si="83">SUM(C240:C240)*$D$27</f>
        <v>7293.37</v>
      </c>
      <c r="E240" s="87">
        <f t="shared" si="81"/>
        <v>16847.169999999998</v>
      </c>
      <c r="F240" s="70">
        <f>F237*0.8*22</f>
        <v>461.82</v>
      </c>
      <c r="G240" s="41">
        <f t="shared" ref="G240:G254" si="84">IF((22*$G$27)-(6%*C240)&lt;0,0,(22*$G$27)-(6%*C240))</f>
        <v>0</v>
      </c>
      <c r="H240" s="88">
        <f t="shared" ref="H240:H249" si="85">SUM(F240:G240)</f>
        <v>461.82</v>
      </c>
      <c r="I240" s="88">
        <f t="shared" ref="I240:I249" si="86">H240+E240</f>
        <v>17308.990000000002</v>
      </c>
      <c r="J240" s="89">
        <f t="shared" ref="J240:J254" si="87">I240*$J$27</f>
        <v>6004.49</v>
      </c>
      <c r="K240" s="88">
        <f t="shared" si="82"/>
        <v>23313.48</v>
      </c>
      <c r="L240" s="82">
        <f>L237</f>
        <v>152</v>
      </c>
      <c r="M240" s="142">
        <f t="shared" ref="M240:M254" si="88">K240/L240</f>
        <v>153.38</v>
      </c>
    </row>
    <row r="241" spans="1:13" ht="15.75" x14ac:dyDescent="0.25">
      <c r="A241" s="307"/>
      <c r="B241" s="132" t="s">
        <v>27</v>
      </c>
      <c r="C241" s="119">
        <v>12126</v>
      </c>
      <c r="D241" s="41">
        <f t="shared" si="83"/>
        <v>9256.99</v>
      </c>
      <c r="E241" s="121">
        <f t="shared" si="81"/>
        <v>21382.99</v>
      </c>
      <c r="F241" s="70">
        <f>F237*0.8*22</f>
        <v>461.82</v>
      </c>
      <c r="G241" s="41">
        <f t="shared" si="84"/>
        <v>0</v>
      </c>
      <c r="H241" s="123">
        <f t="shared" si="85"/>
        <v>461.82</v>
      </c>
      <c r="I241" s="123">
        <f t="shared" si="86"/>
        <v>21844.81</v>
      </c>
      <c r="J241" s="89">
        <f t="shared" si="87"/>
        <v>7577.96</v>
      </c>
      <c r="K241" s="123">
        <f t="shared" si="82"/>
        <v>29422.77</v>
      </c>
      <c r="L241" s="82">
        <f>L237</f>
        <v>152</v>
      </c>
      <c r="M241" s="142">
        <f t="shared" si="88"/>
        <v>193.57</v>
      </c>
    </row>
    <row r="242" spans="1:13" ht="15.75" x14ac:dyDescent="0.25">
      <c r="A242" s="303" t="s">
        <v>28</v>
      </c>
      <c r="B242" s="132" t="s">
        <v>29</v>
      </c>
      <c r="C242" s="53">
        <v>4000</v>
      </c>
      <c r="D242" s="41">
        <f t="shared" si="83"/>
        <v>3053.6</v>
      </c>
      <c r="E242" s="40">
        <f t="shared" si="81"/>
        <v>7053.6</v>
      </c>
      <c r="F242" s="70">
        <f>F237*0.925*22</f>
        <v>533.98</v>
      </c>
      <c r="G242" s="41">
        <f t="shared" si="84"/>
        <v>90</v>
      </c>
      <c r="H242" s="89">
        <f t="shared" si="85"/>
        <v>623.98</v>
      </c>
      <c r="I242" s="89">
        <f t="shared" si="86"/>
        <v>7677.58</v>
      </c>
      <c r="J242" s="89">
        <f t="shared" si="87"/>
        <v>2663.35</v>
      </c>
      <c r="K242" s="89">
        <f t="shared" si="82"/>
        <v>10340.93</v>
      </c>
      <c r="L242" s="82">
        <f>L237</f>
        <v>152</v>
      </c>
      <c r="M242" s="142">
        <f t="shared" si="88"/>
        <v>68.03</v>
      </c>
    </row>
    <row r="243" spans="1:13" ht="15.75" x14ac:dyDescent="0.25">
      <c r="A243" s="304"/>
      <c r="B243" s="132" t="s">
        <v>30</v>
      </c>
      <c r="C243" s="53">
        <v>4484.88</v>
      </c>
      <c r="D243" s="41">
        <f t="shared" si="83"/>
        <v>3423.76</v>
      </c>
      <c r="E243" s="40">
        <f t="shared" si="81"/>
        <v>7908.64</v>
      </c>
      <c r="F243" s="70">
        <f>F237*0.85*22</f>
        <v>490.69</v>
      </c>
      <c r="G243" s="41">
        <f t="shared" si="84"/>
        <v>60.91</v>
      </c>
      <c r="H243" s="89">
        <f t="shared" si="85"/>
        <v>551.6</v>
      </c>
      <c r="I243" s="89">
        <f t="shared" si="86"/>
        <v>8460.24</v>
      </c>
      <c r="J243" s="89">
        <f t="shared" si="87"/>
        <v>2934.86</v>
      </c>
      <c r="K243" s="89">
        <f t="shared" si="82"/>
        <v>11395.1</v>
      </c>
      <c r="L243" s="82">
        <f>L237</f>
        <v>152</v>
      </c>
      <c r="M243" s="142">
        <f t="shared" si="88"/>
        <v>74.97</v>
      </c>
    </row>
    <row r="244" spans="1:13" ht="15.75" x14ac:dyDescent="0.25">
      <c r="A244" s="304"/>
      <c r="B244" s="133" t="s">
        <v>25</v>
      </c>
      <c r="C244" s="119">
        <v>6872.27</v>
      </c>
      <c r="D244" s="41">
        <f t="shared" si="83"/>
        <v>5246.29</v>
      </c>
      <c r="E244" s="135">
        <f t="shared" si="81"/>
        <v>12118.56</v>
      </c>
      <c r="F244" s="70">
        <f>F237*0.8*22</f>
        <v>461.82</v>
      </c>
      <c r="G244" s="41">
        <f t="shared" si="84"/>
        <v>0</v>
      </c>
      <c r="H244" s="125">
        <f t="shared" si="85"/>
        <v>461.82</v>
      </c>
      <c r="I244" s="125">
        <f t="shared" si="86"/>
        <v>12580.38</v>
      </c>
      <c r="J244" s="89">
        <f t="shared" si="87"/>
        <v>4364.13</v>
      </c>
      <c r="K244" s="125">
        <f t="shared" si="82"/>
        <v>16944.509999999998</v>
      </c>
      <c r="L244" s="82">
        <f>L237</f>
        <v>152</v>
      </c>
      <c r="M244" s="142">
        <f t="shared" si="88"/>
        <v>111.48</v>
      </c>
    </row>
    <row r="245" spans="1:13" ht="15.75" x14ac:dyDescent="0.25">
      <c r="A245" s="305"/>
      <c r="B245" s="132" t="s">
        <v>26</v>
      </c>
      <c r="C245" s="53">
        <v>9193.2099999999991</v>
      </c>
      <c r="D245" s="41">
        <f t="shared" si="83"/>
        <v>7018.1</v>
      </c>
      <c r="E245" s="40">
        <f t="shared" si="81"/>
        <v>16211.31</v>
      </c>
      <c r="F245" s="70">
        <f>F237*0.8*22</f>
        <v>461.82</v>
      </c>
      <c r="G245" s="41">
        <f t="shared" si="84"/>
        <v>0</v>
      </c>
      <c r="H245" s="89">
        <f t="shared" si="85"/>
        <v>461.82</v>
      </c>
      <c r="I245" s="89">
        <f t="shared" si="86"/>
        <v>16673.13</v>
      </c>
      <c r="J245" s="89">
        <f t="shared" si="87"/>
        <v>5783.91</v>
      </c>
      <c r="K245" s="89">
        <f t="shared" si="82"/>
        <v>22457.040000000001</v>
      </c>
      <c r="L245" s="82">
        <f>L237</f>
        <v>152</v>
      </c>
      <c r="M245" s="142">
        <f t="shared" si="88"/>
        <v>147.74</v>
      </c>
    </row>
    <row r="246" spans="1:13" ht="15.75" x14ac:dyDescent="0.25">
      <c r="A246" s="306" t="s">
        <v>31</v>
      </c>
      <c r="B246" s="132" t="s">
        <v>27</v>
      </c>
      <c r="C246" s="53">
        <v>11087.1</v>
      </c>
      <c r="D246" s="41">
        <f t="shared" si="83"/>
        <v>8463.89</v>
      </c>
      <c r="E246" s="40">
        <f t="shared" si="81"/>
        <v>19550.990000000002</v>
      </c>
      <c r="F246" s="70">
        <f>F237*0.8*22</f>
        <v>461.82</v>
      </c>
      <c r="G246" s="41">
        <f t="shared" si="84"/>
        <v>0</v>
      </c>
      <c r="H246" s="89">
        <f t="shared" si="85"/>
        <v>461.82</v>
      </c>
      <c r="I246" s="89">
        <f t="shared" si="86"/>
        <v>20012.810000000001</v>
      </c>
      <c r="J246" s="89">
        <f t="shared" si="87"/>
        <v>6942.44</v>
      </c>
      <c r="K246" s="89">
        <f t="shared" si="82"/>
        <v>26955.25</v>
      </c>
      <c r="L246" s="82">
        <f>L237</f>
        <v>152</v>
      </c>
      <c r="M246" s="142">
        <f t="shared" si="88"/>
        <v>177.34</v>
      </c>
    </row>
    <row r="247" spans="1:13" ht="15.75" x14ac:dyDescent="0.25">
      <c r="A247" s="303" t="s">
        <v>32</v>
      </c>
      <c r="B247" s="131" t="s">
        <v>30</v>
      </c>
      <c r="C247" s="74">
        <v>4596.53</v>
      </c>
      <c r="D247" s="41">
        <f t="shared" si="83"/>
        <v>3508.99</v>
      </c>
      <c r="E247" s="87">
        <f t="shared" si="81"/>
        <v>8105.52</v>
      </c>
      <c r="F247" s="70">
        <f>F237*0.925*22</f>
        <v>533.98</v>
      </c>
      <c r="G247" s="41">
        <f t="shared" si="84"/>
        <v>54.21</v>
      </c>
      <c r="H247" s="88">
        <f t="shared" si="85"/>
        <v>588.19000000000005</v>
      </c>
      <c r="I247" s="88">
        <f t="shared" si="86"/>
        <v>8693.7099999999991</v>
      </c>
      <c r="J247" s="89">
        <f t="shared" si="87"/>
        <v>3015.85</v>
      </c>
      <c r="K247" s="88">
        <f t="shared" si="82"/>
        <v>11709.56</v>
      </c>
      <c r="L247" s="82">
        <f>L237</f>
        <v>152</v>
      </c>
      <c r="M247" s="142">
        <f t="shared" si="88"/>
        <v>77.040000000000006</v>
      </c>
    </row>
    <row r="248" spans="1:13" ht="15.75" x14ac:dyDescent="0.25">
      <c r="A248" s="304"/>
      <c r="B248" s="131" t="s">
        <v>25</v>
      </c>
      <c r="C248" s="53">
        <v>5714.75</v>
      </c>
      <c r="D248" s="41">
        <f t="shared" si="83"/>
        <v>4362.6400000000003</v>
      </c>
      <c r="E248" s="87">
        <f t="shared" si="81"/>
        <v>10077.39</v>
      </c>
      <c r="F248" s="70">
        <f>F237*0.8*22</f>
        <v>461.82</v>
      </c>
      <c r="G248" s="41">
        <f t="shared" si="84"/>
        <v>0</v>
      </c>
      <c r="H248" s="88">
        <f t="shared" si="85"/>
        <v>461.82</v>
      </c>
      <c r="I248" s="88">
        <f t="shared" si="86"/>
        <v>10539.21</v>
      </c>
      <c r="J248" s="89">
        <f t="shared" si="87"/>
        <v>3656.05</v>
      </c>
      <c r="K248" s="88">
        <f t="shared" si="82"/>
        <v>14195.26</v>
      </c>
      <c r="L248" s="82">
        <f>L237</f>
        <v>152</v>
      </c>
      <c r="M248" s="142">
        <f t="shared" si="88"/>
        <v>93.39</v>
      </c>
    </row>
    <row r="249" spans="1:13" ht="15.75" x14ac:dyDescent="0.25">
      <c r="A249" s="304"/>
      <c r="B249" s="132" t="s">
        <v>26</v>
      </c>
      <c r="C249" s="53">
        <v>7575.95</v>
      </c>
      <c r="D249" s="41">
        <f t="shared" si="83"/>
        <v>5783.48</v>
      </c>
      <c r="E249" s="87">
        <f t="shared" si="81"/>
        <v>13359.43</v>
      </c>
      <c r="F249" s="70">
        <f>F237*0.8*22</f>
        <v>461.82</v>
      </c>
      <c r="G249" s="41">
        <f t="shared" si="84"/>
        <v>0</v>
      </c>
      <c r="H249" s="88">
        <f t="shared" si="85"/>
        <v>461.82</v>
      </c>
      <c r="I249" s="88">
        <f t="shared" si="86"/>
        <v>13821.25</v>
      </c>
      <c r="J249" s="89">
        <f t="shared" si="87"/>
        <v>4794.59</v>
      </c>
      <c r="K249" s="88">
        <f t="shared" si="82"/>
        <v>18615.84</v>
      </c>
      <c r="L249" s="82">
        <f>L237</f>
        <v>152</v>
      </c>
      <c r="M249" s="142">
        <f t="shared" si="88"/>
        <v>122.47</v>
      </c>
    </row>
    <row r="250" spans="1:13" ht="15.75" x14ac:dyDescent="0.25">
      <c r="A250" s="307"/>
      <c r="B250" s="132" t="s">
        <v>27</v>
      </c>
      <c r="C250" s="74">
        <v>9087.51</v>
      </c>
      <c r="D250" s="41">
        <f t="shared" si="83"/>
        <v>6937.41</v>
      </c>
      <c r="E250" s="87">
        <f t="shared" si="81"/>
        <v>16024.92</v>
      </c>
      <c r="F250" s="70">
        <f>F237*0.8*22</f>
        <v>461.82</v>
      </c>
      <c r="G250" s="41">
        <f t="shared" si="84"/>
        <v>0</v>
      </c>
      <c r="H250" s="88">
        <f>SUM(F250:G250)</f>
        <v>461.82</v>
      </c>
      <c r="I250" s="88">
        <f>H250+E250</f>
        <v>16486.740000000002</v>
      </c>
      <c r="J250" s="89">
        <f t="shared" si="87"/>
        <v>5719.25</v>
      </c>
      <c r="K250" s="88">
        <f>I250+J250</f>
        <v>22205.99</v>
      </c>
      <c r="L250" s="82">
        <f>L237</f>
        <v>152</v>
      </c>
      <c r="M250" s="142">
        <f t="shared" si="88"/>
        <v>146.09</v>
      </c>
    </row>
    <row r="251" spans="1:13" ht="47.25" x14ac:dyDescent="0.25">
      <c r="A251" s="101" t="s">
        <v>33</v>
      </c>
      <c r="B251" s="132" t="s">
        <v>34</v>
      </c>
      <c r="C251" s="74">
        <v>12141.9</v>
      </c>
      <c r="D251" s="41">
        <f t="shared" si="83"/>
        <v>9269.1299999999992</v>
      </c>
      <c r="E251" s="87">
        <f t="shared" si="81"/>
        <v>21411.03</v>
      </c>
      <c r="F251" s="70">
        <f>F237*0.8*22</f>
        <v>461.82</v>
      </c>
      <c r="G251" s="41">
        <f t="shared" si="84"/>
        <v>0</v>
      </c>
      <c r="H251" s="88">
        <f>SUM(F251:G251)</f>
        <v>461.82</v>
      </c>
      <c r="I251" s="88">
        <f>H251+E251</f>
        <v>21872.85</v>
      </c>
      <c r="J251" s="89">
        <f t="shared" si="87"/>
        <v>7587.69</v>
      </c>
      <c r="K251" s="88">
        <f>I251+J251</f>
        <v>29460.54</v>
      </c>
      <c r="L251" s="82">
        <f>L237</f>
        <v>152</v>
      </c>
      <c r="M251" s="142">
        <f t="shared" si="88"/>
        <v>193.82</v>
      </c>
    </row>
    <row r="252" spans="1:13" ht="31.5" x14ac:dyDescent="0.25">
      <c r="A252" s="101" t="s">
        <v>35</v>
      </c>
      <c r="B252" s="132" t="s">
        <v>34</v>
      </c>
      <c r="C252" s="74">
        <v>12141.9</v>
      </c>
      <c r="D252" s="41">
        <f t="shared" si="83"/>
        <v>9269.1299999999992</v>
      </c>
      <c r="E252" s="87">
        <f t="shared" si="81"/>
        <v>21411.03</v>
      </c>
      <c r="F252" s="70">
        <f>F237*0.8*22</f>
        <v>461.82</v>
      </c>
      <c r="G252" s="41">
        <f t="shared" si="84"/>
        <v>0</v>
      </c>
      <c r="H252" s="88">
        <f>SUM(F252:G252)</f>
        <v>461.82</v>
      </c>
      <c r="I252" s="88">
        <f>H252+E252</f>
        <v>21872.85</v>
      </c>
      <c r="J252" s="89">
        <f t="shared" si="87"/>
        <v>7587.69</v>
      </c>
      <c r="K252" s="88">
        <f>I252+J252</f>
        <v>29460.54</v>
      </c>
      <c r="L252" s="82">
        <f>L237</f>
        <v>152</v>
      </c>
      <c r="M252" s="142">
        <f t="shared" si="88"/>
        <v>193.82</v>
      </c>
    </row>
    <row r="253" spans="1:13" ht="47.25" x14ac:dyDescent="0.25">
      <c r="A253" s="101" t="s">
        <v>36</v>
      </c>
      <c r="B253" s="132" t="s">
        <v>34</v>
      </c>
      <c r="C253" s="74">
        <v>23492.5</v>
      </c>
      <c r="D253" s="41">
        <f t="shared" si="83"/>
        <v>17934.169999999998</v>
      </c>
      <c r="E253" s="87">
        <f t="shared" si="81"/>
        <v>41426.67</v>
      </c>
      <c r="F253" s="70">
        <f>F237*0.8*22</f>
        <v>461.82</v>
      </c>
      <c r="G253" s="41">
        <f t="shared" si="84"/>
        <v>0</v>
      </c>
      <c r="H253" s="88">
        <f>SUM(F253:G253)</f>
        <v>461.82</v>
      </c>
      <c r="I253" s="88">
        <f>H253+E253</f>
        <v>41888.49</v>
      </c>
      <c r="J253" s="89">
        <f t="shared" si="87"/>
        <v>14531.12</v>
      </c>
      <c r="K253" s="88">
        <f>I253+J253</f>
        <v>56419.61</v>
      </c>
      <c r="L253" s="82">
        <f>L237</f>
        <v>152</v>
      </c>
      <c r="M253" s="142">
        <f t="shared" si="88"/>
        <v>371.18</v>
      </c>
    </row>
    <row r="254" spans="1:13" ht="47.25" x14ac:dyDescent="0.25">
      <c r="A254" s="101" t="s">
        <v>37</v>
      </c>
      <c r="B254" s="132" t="s">
        <v>34</v>
      </c>
      <c r="C254" s="74">
        <v>25040.02</v>
      </c>
      <c r="D254" s="41">
        <f t="shared" si="83"/>
        <v>19115.55</v>
      </c>
      <c r="E254" s="40">
        <f t="shared" si="81"/>
        <v>44155.57</v>
      </c>
      <c r="F254" s="70">
        <f>F237*0.8*22</f>
        <v>461.82</v>
      </c>
      <c r="G254" s="41">
        <f t="shared" si="84"/>
        <v>0</v>
      </c>
      <c r="H254" s="89">
        <f>SUM(F254:G254)</f>
        <v>461.82</v>
      </c>
      <c r="I254" s="89">
        <f>H254+E254</f>
        <v>44617.39</v>
      </c>
      <c r="J254" s="89">
        <f t="shared" si="87"/>
        <v>15477.77</v>
      </c>
      <c r="K254" s="89">
        <f>I254+J254</f>
        <v>60095.16</v>
      </c>
      <c r="L254" s="82">
        <f>L237</f>
        <v>152</v>
      </c>
      <c r="M254" s="142">
        <f t="shared" si="88"/>
        <v>395.36</v>
      </c>
    </row>
    <row r="256" spans="1:13" ht="27" customHeight="1" x14ac:dyDescent="0.25">
      <c r="A256" s="340" t="s">
        <v>89</v>
      </c>
      <c r="B256" s="340"/>
      <c r="C256" s="340"/>
      <c r="D256" s="340"/>
      <c r="E256" s="340"/>
      <c r="F256" s="340"/>
      <c r="G256" s="340"/>
      <c r="H256" s="340"/>
      <c r="I256" s="340"/>
      <c r="J256" s="340"/>
      <c r="K256" s="340"/>
      <c r="L256" s="340"/>
      <c r="M256" s="340"/>
    </row>
    <row r="257" spans="1:13" ht="143.25" x14ac:dyDescent="0.25">
      <c r="A257" s="144" t="s">
        <v>75</v>
      </c>
      <c r="B257" s="144" t="s">
        <v>5</v>
      </c>
      <c r="C257" s="145" t="s">
        <v>76</v>
      </c>
      <c r="D257" s="145" t="s">
        <v>19</v>
      </c>
      <c r="E257" s="144" t="s">
        <v>7</v>
      </c>
      <c r="F257" s="145" t="s">
        <v>20</v>
      </c>
      <c r="G257" s="145" t="s">
        <v>21</v>
      </c>
      <c r="H257" s="144" t="s">
        <v>9</v>
      </c>
      <c r="I257" s="144" t="s">
        <v>10</v>
      </c>
      <c r="J257" s="146" t="s">
        <v>11</v>
      </c>
      <c r="K257" s="144" t="s">
        <v>12</v>
      </c>
      <c r="L257" s="144" t="s">
        <v>77</v>
      </c>
      <c r="M257" s="144" t="s">
        <v>78</v>
      </c>
    </row>
    <row r="258" spans="1:13" x14ac:dyDescent="0.25">
      <c r="A258" s="12"/>
      <c r="B258" s="143"/>
      <c r="C258" s="8"/>
      <c r="D258" s="147">
        <v>0.76339999999999997</v>
      </c>
      <c r="E258" s="7"/>
      <c r="F258" s="148">
        <v>26.24</v>
      </c>
      <c r="G258" s="148">
        <v>15</v>
      </c>
      <c r="H258" s="7"/>
      <c r="I258" s="8"/>
      <c r="J258" s="149">
        <v>0</v>
      </c>
      <c r="K258" s="16"/>
      <c r="L258" s="150">
        <v>104</v>
      </c>
      <c r="M258" s="8"/>
    </row>
    <row r="259" spans="1:13" x14ac:dyDescent="0.25">
      <c r="A259" s="113"/>
      <c r="B259" s="130"/>
      <c r="C259" s="114" t="s">
        <v>22</v>
      </c>
      <c r="D259" s="114" t="s">
        <v>22</v>
      </c>
      <c r="E259" s="114" t="s">
        <v>22</v>
      </c>
      <c r="F259" s="114" t="s">
        <v>22</v>
      </c>
      <c r="G259" s="114" t="s">
        <v>22</v>
      </c>
      <c r="H259" s="114" t="s">
        <v>22</v>
      </c>
      <c r="I259" s="114" t="s">
        <v>22</v>
      </c>
      <c r="J259" s="114" t="s">
        <v>22</v>
      </c>
      <c r="K259" s="114" t="s">
        <v>22</v>
      </c>
      <c r="L259" s="115"/>
      <c r="M259" s="115"/>
    </row>
    <row r="260" spans="1:13" ht="15.75" x14ac:dyDescent="0.25">
      <c r="A260" s="303" t="s">
        <v>24</v>
      </c>
      <c r="B260" s="132" t="s">
        <v>25</v>
      </c>
      <c r="C260" s="53">
        <v>8112.91</v>
      </c>
      <c r="D260" s="41">
        <f>SUM(C260:C260)*$D$27</f>
        <v>6193.4</v>
      </c>
      <c r="E260" s="40">
        <f t="shared" ref="E260:E275" si="89">SUM(C260:D260)</f>
        <v>14306.31</v>
      </c>
      <c r="F260" s="70">
        <f>F258*0.8*22</f>
        <v>461.82</v>
      </c>
      <c r="G260" s="41">
        <f>IF((22*$G$27)-(6%*C260)&lt;0,0,(22*$G$27)-(6%*C260))</f>
        <v>0</v>
      </c>
      <c r="H260" s="89">
        <f>SUM(F260:G260)</f>
        <v>461.82</v>
      </c>
      <c r="I260" s="89">
        <f>H260+E260</f>
        <v>14768.13</v>
      </c>
      <c r="J260" s="89">
        <f>I260*$J$27</f>
        <v>5123.0600000000004</v>
      </c>
      <c r="K260" s="89">
        <f t="shared" ref="K260:K270" si="90">I260+J260</f>
        <v>19891.189999999999</v>
      </c>
      <c r="L260" s="82">
        <f>L258</f>
        <v>104</v>
      </c>
      <c r="M260" s="142">
        <f>K260/L260</f>
        <v>191.26</v>
      </c>
    </row>
    <row r="261" spans="1:13" ht="15.75" x14ac:dyDescent="0.25">
      <c r="A261" s="304"/>
      <c r="B261" s="132" t="s">
        <v>26</v>
      </c>
      <c r="C261" s="53">
        <v>9553.7999999999993</v>
      </c>
      <c r="D261" s="41">
        <f t="shared" ref="D261:D275" si="91">SUM(C261:C261)*$D$27</f>
        <v>7293.37</v>
      </c>
      <c r="E261" s="87">
        <f t="shared" si="89"/>
        <v>16847.169999999998</v>
      </c>
      <c r="F261" s="70">
        <f>F258*0.8*22</f>
        <v>461.82</v>
      </c>
      <c r="G261" s="41">
        <f t="shared" ref="G261:G275" si="92">IF((22*$G$27)-(6%*C261)&lt;0,0,(22*$G$27)-(6%*C261))</f>
        <v>0</v>
      </c>
      <c r="H261" s="88">
        <f t="shared" ref="H261:H270" si="93">SUM(F261:G261)</f>
        <v>461.82</v>
      </c>
      <c r="I261" s="88">
        <f t="shared" ref="I261:I270" si="94">H261+E261</f>
        <v>17308.990000000002</v>
      </c>
      <c r="J261" s="89">
        <f t="shared" ref="J261:J275" si="95">I261*$J$27</f>
        <v>6004.49</v>
      </c>
      <c r="K261" s="88">
        <f t="shared" si="90"/>
        <v>23313.48</v>
      </c>
      <c r="L261" s="82">
        <f>L258</f>
        <v>104</v>
      </c>
      <c r="M261" s="142">
        <f t="shared" ref="M261:M275" si="96">K261/L261</f>
        <v>224.17</v>
      </c>
    </row>
    <row r="262" spans="1:13" ht="15.75" x14ac:dyDescent="0.25">
      <c r="A262" s="307"/>
      <c r="B262" s="132" t="s">
        <v>27</v>
      </c>
      <c r="C262" s="119">
        <v>12126</v>
      </c>
      <c r="D262" s="41">
        <f t="shared" si="91"/>
        <v>9256.99</v>
      </c>
      <c r="E262" s="121">
        <f t="shared" si="89"/>
        <v>21382.99</v>
      </c>
      <c r="F262" s="70">
        <f>F258*0.8*22</f>
        <v>461.82</v>
      </c>
      <c r="G262" s="41">
        <f t="shared" si="92"/>
        <v>0</v>
      </c>
      <c r="H262" s="123">
        <f t="shared" si="93"/>
        <v>461.82</v>
      </c>
      <c r="I262" s="123">
        <f t="shared" si="94"/>
        <v>21844.81</v>
      </c>
      <c r="J262" s="89">
        <f t="shared" si="95"/>
        <v>7577.96</v>
      </c>
      <c r="K262" s="123">
        <f t="shared" si="90"/>
        <v>29422.77</v>
      </c>
      <c r="L262" s="82">
        <f>L258</f>
        <v>104</v>
      </c>
      <c r="M262" s="142">
        <f t="shared" si="96"/>
        <v>282.91000000000003</v>
      </c>
    </row>
    <row r="263" spans="1:13" ht="15.75" x14ac:dyDescent="0.25">
      <c r="A263" s="303" t="s">
        <v>28</v>
      </c>
      <c r="B263" s="132" t="s">
        <v>29</v>
      </c>
      <c r="C263" s="53">
        <v>4000</v>
      </c>
      <c r="D263" s="41">
        <f t="shared" si="91"/>
        <v>3053.6</v>
      </c>
      <c r="E263" s="40">
        <f t="shared" si="89"/>
        <v>7053.6</v>
      </c>
      <c r="F263" s="70">
        <f>F258*0.925*22</f>
        <v>533.98</v>
      </c>
      <c r="G263" s="41">
        <f t="shared" si="92"/>
        <v>90</v>
      </c>
      <c r="H263" s="89">
        <f t="shared" si="93"/>
        <v>623.98</v>
      </c>
      <c r="I263" s="89">
        <f t="shared" si="94"/>
        <v>7677.58</v>
      </c>
      <c r="J263" s="89">
        <f t="shared" si="95"/>
        <v>2663.35</v>
      </c>
      <c r="K263" s="89">
        <f t="shared" si="90"/>
        <v>10340.93</v>
      </c>
      <c r="L263" s="82">
        <f>L258</f>
        <v>104</v>
      </c>
      <c r="M263" s="142">
        <f t="shared" si="96"/>
        <v>99.43</v>
      </c>
    </row>
    <row r="264" spans="1:13" ht="15.75" x14ac:dyDescent="0.25">
      <c r="A264" s="304"/>
      <c r="B264" s="132" t="s">
        <v>30</v>
      </c>
      <c r="C264" s="53">
        <v>4484.88</v>
      </c>
      <c r="D264" s="41">
        <f t="shared" si="91"/>
        <v>3423.76</v>
      </c>
      <c r="E264" s="40">
        <f t="shared" si="89"/>
        <v>7908.64</v>
      </c>
      <c r="F264" s="70">
        <f>F258*0.85*22</f>
        <v>490.69</v>
      </c>
      <c r="G264" s="41">
        <f t="shared" si="92"/>
        <v>60.91</v>
      </c>
      <c r="H264" s="89">
        <f t="shared" si="93"/>
        <v>551.6</v>
      </c>
      <c r="I264" s="89">
        <f t="shared" si="94"/>
        <v>8460.24</v>
      </c>
      <c r="J264" s="89">
        <f t="shared" si="95"/>
        <v>2934.86</v>
      </c>
      <c r="K264" s="89">
        <f t="shared" si="90"/>
        <v>11395.1</v>
      </c>
      <c r="L264" s="82">
        <f>L258</f>
        <v>104</v>
      </c>
      <c r="M264" s="142">
        <f t="shared" si="96"/>
        <v>109.57</v>
      </c>
    </row>
    <row r="265" spans="1:13" ht="15.75" x14ac:dyDescent="0.25">
      <c r="A265" s="304"/>
      <c r="B265" s="133" t="s">
        <v>25</v>
      </c>
      <c r="C265" s="119">
        <v>6872.27</v>
      </c>
      <c r="D265" s="41">
        <f t="shared" si="91"/>
        <v>5246.29</v>
      </c>
      <c r="E265" s="135">
        <f t="shared" si="89"/>
        <v>12118.56</v>
      </c>
      <c r="F265" s="70">
        <f>F258*0.8*22</f>
        <v>461.82</v>
      </c>
      <c r="G265" s="41">
        <f t="shared" si="92"/>
        <v>0</v>
      </c>
      <c r="H265" s="125">
        <f t="shared" si="93"/>
        <v>461.82</v>
      </c>
      <c r="I265" s="125">
        <f t="shared" si="94"/>
        <v>12580.38</v>
      </c>
      <c r="J265" s="89">
        <f t="shared" si="95"/>
        <v>4364.13</v>
      </c>
      <c r="K265" s="125">
        <f t="shared" si="90"/>
        <v>16944.509999999998</v>
      </c>
      <c r="L265" s="82">
        <f>L258</f>
        <v>104</v>
      </c>
      <c r="M265" s="142">
        <f t="shared" si="96"/>
        <v>162.93</v>
      </c>
    </row>
    <row r="266" spans="1:13" ht="15.75" x14ac:dyDescent="0.25">
      <c r="A266" s="305"/>
      <c r="B266" s="132" t="s">
        <v>26</v>
      </c>
      <c r="C266" s="53">
        <v>9193.2099999999991</v>
      </c>
      <c r="D266" s="41">
        <f t="shared" si="91"/>
        <v>7018.1</v>
      </c>
      <c r="E266" s="40">
        <f t="shared" si="89"/>
        <v>16211.31</v>
      </c>
      <c r="F266" s="70">
        <f>F258*0.8*22</f>
        <v>461.82</v>
      </c>
      <c r="G266" s="41">
        <f t="shared" si="92"/>
        <v>0</v>
      </c>
      <c r="H266" s="89">
        <f t="shared" si="93"/>
        <v>461.82</v>
      </c>
      <c r="I266" s="89">
        <f t="shared" si="94"/>
        <v>16673.13</v>
      </c>
      <c r="J266" s="89">
        <f t="shared" si="95"/>
        <v>5783.91</v>
      </c>
      <c r="K266" s="89">
        <f t="shared" si="90"/>
        <v>22457.040000000001</v>
      </c>
      <c r="L266" s="82">
        <f>L258</f>
        <v>104</v>
      </c>
      <c r="M266" s="142">
        <f t="shared" si="96"/>
        <v>215.93</v>
      </c>
    </row>
    <row r="267" spans="1:13" ht="15.75" x14ac:dyDescent="0.25">
      <c r="A267" s="306" t="s">
        <v>31</v>
      </c>
      <c r="B267" s="132" t="s">
        <v>27</v>
      </c>
      <c r="C267" s="53">
        <v>11087.1</v>
      </c>
      <c r="D267" s="41">
        <f t="shared" si="91"/>
        <v>8463.89</v>
      </c>
      <c r="E267" s="40">
        <f t="shared" si="89"/>
        <v>19550.990000000002</v>
      </c>
      <c r="F267" s="70">
        <f>F258*0.8*22</f>
        <v>461.82</v>
      </c>
      <c r="G267" s="41">
        <f t="shared" si="92"/>
        <v>0</v>
      </c>
      <c r="H267" s="89">
        <f t="shared" si="93"/>
        <v>461.82</v>
      </c>
      <c r="I267" s="89">
        <f t="shared" si="94"/>
        <v>20012.810000000001</v>
      </c>
      <c r="J267" s="89">
        <f t="shared" si="95"/>
        <v>6942.44</v>
      </c>
      <c r="K267" s="89">
        <f t="shared" si="90"/>
        <v>26955.25</v>
      </c>
      <c r="L267" s="82">
        <f>L258</f>
        <v>104</v>
      </c>
      <c r="M267" s="142">
        <f t="shared" si="96"/>
        <v>259.19</v>
      </c>
    </row>
    <row r="268" spans="1:13" ht="15.75" x14ac:dyDescent="0.25">
      <c r="A268" s="303" t="s">
        <v>32</v>
      </c>
      <c r="B268" s="131" t="s">
        <v>30</v>
      </c>
      <c r="C268" s="74">
        <v>4596.53</v>
      </c>
      <c r="D268" s="41">
        <f t="shared" si="91"/>
        <v>3508.99</v>
      </c>
      <c r="E268" s="87">
        <f t="shared" si="89"/>
        <v>8105.52</v>
      </c>
      <c r="F268" s="70">
        <f>F258*0.925*22</f>
        <v>533.98</v>
      </c>
      <c r="G268" s="41">
        <f t="shared" si="92"/>
        <v>54.21</v>
      </c>
      <c r="H268" s="88">
        <f t="shared" si="93"/>
        <v>588.19000000000005</v>
      </c>
      <c r="I268" s="88">
        <f t="shared" si="94"/>
        <v>8693.7099999999991</v>
      </c>
      <c r="J268" s="89">
        <f t="shared" si="95"/>
        <v>3015.85</v>
      </c>
      <c r="K268" s="88">
        <f t="shared" si="90"/>
        <v>11709.56</v>
      </c>
      <c r="L268" s="82">
        <f>L258</f>
        <v>104</v>
      </c>
      <c r="M268" s="142">
        <f t="shared" si="96"/>
        <v>112.59</v>
      </c>
    </row>
    <row r="269" spans="1:13" ht="15.75" x14ac:dyDescent="0.25">
      <c r="A269" s="304"/>
      <c r="B269" s="131" t="s">
        <v>25</v>
      </c>
      <c r="C269" s="53">
        <v>5714.75</v>
      </c>
      <c r="D269" s="41">
        <f t="shared" si="91"/>
        <v>4362.6400000000003</v>
      </c>
      <c r="E269" s="87">
        <f t="shared" si="89"/>
        <v>10077.39</v>
      </c>
      <c r="F269" s="70">
        <f>F258*0.8*22</f>
        <v>461.82</v>
      </c>
      <c r="G269" s="41">
        <f t="shared" si="92"/>
        <v>0</v>
      </c>
      <c r="H269" s="88">
        <f t="shared" si="93"/>
        <v>461.82</v>
      </c>
      <c r="I269" s="88">
        <f t="shared" si="94"/>
        <v>10539.21</v>
      </c>
      <c r="J269" s="89">
        <f t="shared" si="95"/>
        <v>3656.05</v>
      </c>
      <c r="K269" s="88">
        <f t="shared" si="90"/>
        <v>14195.26</v>
      </c>
      <c r="L269" s="82">
        <f>L258</f>
        <v>104</v>
      </c>
      <c r="M269" s="142">
        <f t="shared" si="96"/>
        <v>136.49</v>
      </c>
    </row>
    <row r="270" spans="1:13" ht="15.75" x14ac:dyDescent="0.25">
      <c r="A270" s="304"/>
      <c r="B270" s="132" t="s">
        <v>26</v>
      </c>
      <c r="C270" s="53">
        <v>7575.95</v>
      </c>
      <c r="D270" s="41">
        <f t="shared" si="91"/>
        <v>5783.48</v>
      </c>
      <c r="E270" s="87">
        <f t="shared" si="89"/>
        <v>13359.43</v>
      </c>
      <c r="F270" s="70">
        <f>F258*0.8*22</f>
        <v>461.82</v>
      </c>
      <c r="G270" s="41">
        <f t="shared" si="92"/>
        <v>0</v>
      </c>
      <c r="H270" s="88">
        <f t="shared" si="93"/>
        <v>461.82</v>
      </c>
      <c r="I270" s="88">
        <f t="shared" si="94"/>
        <v>13821.25</v>
      </c>
      <c r="J270" s="89">
        <f t="shared" si="95"/>
        <v>4794.59</v>
      </c>
      <c r="K270" s="88">
        <f t="shared" si="90"/>
        <v>18615.84</v>
      </c>
      <c r="L270" s="82">
        <f>L258</f>
        <v>104</v>
      </c>
      <c r="M270" s="142">
        <f t="shared" si="96"/>
        <v>179</v>
      </c>
    </row>
    <row r="271" spans="1:13" ht="15.75" x14ac:dyDescent="0.25">
      <c r="A271" s="307"/>
      <c r="B271" s="132" t="s">
        <v>27</v>
      </c>
      <c r="C271" s="74">
        <v>9087.51</v>
      </c>
      <c r="D271" s="41">
        <f t="shared" si="91"/>
        <v>6937.41</v>
      </c>
      <c r="E271" s="87">
        <f t="shared" si="89"/>
        <v>16024.92</v>
      </c>
      <c r="F271" s="70">
        <f>F258*0.8*22</f>
        <v>461.82</v>
      </c>
      <c r="G271" s="41">
        <f t="shared" si="92"/>
        <v>0</v>
      </c>
      <c r="H271" s="88">
        <f>SUM(F271:G271)</f>
        <v>461.82</v>
      </c>
      <c r="I271" s="88">
        <f>H271+E271</f>
        <v>16486.740000000002</v>
      </c>
      <c r="J271" s="89">
        <f t="shared" si="95"/>
        <v>5719.25</v>
      </c>
      <c r="K271" s="88">
        <f>I271+J271</f>
        <v>22205.99</v>
      </c>
      <c r="L271" s="82">
        <f>L258</f>
        <v>104</v>
      </c>
      <c r="M271" s="142">
        <f t="shared" si="96"/>
        <v>213.52</v>
      </c>
    </row>
    <row r="272" spans="1:13" ht="47.25" x14ac:dyDescent="0.25">
      <c r="A272" s="101" t="s">
        <v>33</v>
      </c>
      <c r="B272" s="132" t="s">
        <v>34</v>
      </c>
      <c r="C272" s="74">
        <v>12141.9</v>
      </c>
      <c r="D272" s="41">
        <f t="shared" si="91"/>
        <v>9269.1299999999992</v>
      </c>
      <c r="E272" s="87">
        <f t="shared" si="89"/>
        <v>21411.03</v>
      </c>
      <c r="F272" s="70">
        <f>F258*0.8*22</f>
        <v>461.82</v>
      </c>
      <c r="G272" s="41">
        <f t="shared" si="92"/>
        <v>0</v>
      </c>
      <c r="H272" s="88">
        <f>SUM(F272:G272)</f>
        <v>461.82</v>
      </c>
      <c r="I272" s="88">
        <f>H272+E272</f>
        <v>21872.85</v>
      </c>
      <c r="J272" s="89">
        <f t="shared" si="95"/>
        <v>7587.69</v>
      </c>
      <c r="K272" s="88">
        <f>I272+J272</f>
        <v>29460.54</v>
      </c>
      <c r="L272" s="82">
        <f>L258</f>
        <v>104</v>
      </c>
      <c r="M272" s="142">
        <f t="shared" si="96"/>
        <v>283.27</v>
      </c>
    </row>
    <row r="273" spans="1:13" ht="31.5" x14ac:dyDescent="0.25">
      <c r="A273" s="101" t="s">
        <v>35</v>
      </c>
      <c r="B273" s="132" t="s">
        <v>34</v>
      </c>
      <c r="C273" s="74">
        <v>12141.9</v>
      </c>
      <c r="D273" s="41">
        <f t="shared" si="91"/>
        <v>9269.1299999999992</v>
      </c>
      <c r="E273" s="87">
        <f t="shared" si="89"/>
        <v>21411.03</v>
      </c>
      <c r="F273" s="70">
        <f>F258*0.8*22</f>
        <v>461.82</v>
      </c>
      <c r="G273" s="41">
        <f t="shared" si="92"/>
        <v>0</v>
      </c>
      <c r="H273" s="88">
        <f>SUM(F273:G273)</f>
        <v>461.82</v>
      </c>
      <c r="I273" s="88">
        <f>H273+E273</f>
        <v>21872.85</v>
      </c>
      <c r="J273" s="89">
        <f t="shared" si="95"/>
        <v>7587.69</v>
      </c>
      <c r="K273" s="88">
        <f>I273+J273</f>
        <v>29460.54</v>
      </c>
      <c r="L273" s="82">
        <f>L258</f>
        <v>104</v>
      </c>
      <c r="M273" s="142">
        <f t="shared" si="96"/>
        <v>283.27</v>
      </c>
    </row>
    <row r="274" spans="1:13" ht="47.25" x14ac:dyDescent="0.25">
      <c r="A274" s="101" t="s">
        <v>36</v>
      </c>
      <c r="B274" s="132" t="s">
        <v>34</v>
      </c>
      <c r="C274" s="74">
        <v>23492.5</v>
      </c>
      <c r="D274" s="41">
        <f t="shared" si="91"/>
        <v>17934.169999999998</v>
      </c>
      <c r="E274" s="87">
        <f t="shared" si="89"/>
        <v>41426.67</v>
      </c>
      <c r="F274" s="70">
        <f>F258*0.8*22</f>
        <v>461.82</v>
      </c>
      <c r="G274" s="41">
        <f t="shared" si="92"/>
        <v>0</v>
      </c>
      <c r="H274" s="88">
        <f>SUM(F274:G274)</f>
        <v>461.82</v>
      </c>
      <c r="I274" s="88">
        <f>H274+E274</f>
        <v>41888.49</v>
      </c>
      <c r="J274" s="89">
        <f t="shared" si="95"/>
        <v>14531.12</v>
      </c>
      <c r="K274" s="88">
        <f>I274+J274</f>
        <v>56419.61</v>
      </c>
      <c r="L274" s="82">
        <f>L258</f>
        <v>104</v>
      </c>
      <c r="M274" s="142">
        <f t="shared" si="96"/>
        <v>542.5</v>
      </c>
    </row>
    <row r="275" spans="1:13" ht="47.25" x14ac:dyDescent="0.25">
      <c r="A275" s="101" t="s">
        <v>37</v>
      </c>
      <c r="B275" s="132" t="s">
        <v>34</v>
      </c>
      <c r="C275" s="74">
        <v>25040.02</v>
      </c>
      <c r="D275" s="41">
        <f t="shared" si="91"/>
        <v>19115.55</v>
      </c>
      <c r="E275" s="40">
        <f t="shared" si="89"/>
        <v>44155.57</v>
      </c>
      <c r="F275" s="70">
        <f>F258*0.8*22</f>
        <v>461.82</v>
      </c>
      <c r="G275" s="41">
        <f t="shared" si="92"/>
        <v>0</v>
      </c>
      <c r="H275" s="89">
        <f>SUM(F275:G275)</f>
        <v>461.82</v>
      </c>
      <c r="I275" s="89">
        <f>H275+E275</f>
        <v>44617.39</v>
      </c>
      <c r="J275" s="89">
        <f t="shared" si="95"/>
        <v>15477.77</v>
      </c>
      <c r="K275" s="89">
        <f>I275+J275</f>
        <v>60095.16</v>
      </c>
      <c r="L275" s="82">
        <f>L258</f>
        <v>104</v>
      </c>
      <c r="M275" s="142">
        <f t="shared" si="96"/>
        <v>577.84</v>
      </c>
    </row>
  </sheetData>
  <mergeCells count="59">
    <mergeCell ref="A268:A271"/>
    <mergeCell ref="A239:A241"/>
    <mergeCell ref="A242:A246"/>
    <mergeCell ref="A247:A250"/>
    <mergeCell ref="A256:M256"/>
    <mergeCell ref="A260:A262"/>
    <mergeCell ref="A263:A267"/>
    <mergeCell ref="A235:M235"/>
    <mergeCell ref="A176:A178"/>
    <mergeCell ref="A179:A183"/>
    <mergeCell ref="A184:A187"/>
    <mergeCell ref="A193:M193"/>
    <mergeCell ref="A197:A199"/>
    <mergeCell ref="A200:A204"/>
    <mergeCell ref="A205:A208"/>
    <mergeCell ref="A214:M214"/>
    <mergeCell ref="A218:A220"/>
    <mergeCell ref="A221:A225"/>
    <mergeCell ref="A226:A229"/>
    <mergeCell ref="A172:M172"/>
    <mergeCell ref="A113:A115"/>
    <mergeCell ref="A116:A120"/>
    <mergeCell ref="A121:A124"/>
    <mergeCell ref="A130:M130"/>
    <mergeCell ref="A134:A136"/>
    <mergeCell ref="A137:A141"/>
    <mergeCell ref="A142:A145"/>
    <mergeCell ref="A151:M151"/>
    <mergeCell ref="A155:A157"/>
    <mergeCell ref="A158:A162"/>
    <mergeCell ref="A163:A166"/>
    <mergeCell ref="A109:M109"/>
    <mergeCell ref="A50:A52"/>
    <mergeCell ref="A53:A57"/>
    <mergeCell ref="A58:A61"/>
    <mergeCell ref="A67:M67"/>
    <mergeCell ref="A71:A73"/>
    <mergeCell ref="A74:A78"/>
    <mergeCell ref="A79:A82"/>
    <mergeCell ref="A88:M88"/>
    <mergeCell ref="A92:A94"/>
    <mergeCell ref="A95:A99"/>
    <mergeCell ref="A100:A103"/>
    <mergeCell ref="A46:M46"/>
    <mergeCell ref="B2:E2"/>
    <mergeCell ref="C3:E3"/>
    <mergeCell ref="B18:D18"/>
    <mergeCell ref="B3:B4"/>
    <mergeCell ref="B23:E23"/>
    <mergeCell ref="A25:M25"/>
    <mergeCell ref="I2:M2"/>
    <mergeCell ref="I3:I4"/>
    <mergeCell ref="J3:M3"/>
    <mergeCell ref="I18:L18"/>
    <mergeCell ref="B21:E21"/>
    <mergeCell ref="B22:E22"/>
    <mergeCell ref="A37:A40"/>
    <mergeCell ref="A29:A31"/>
    <mergeCell ref="A32:A36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rowBreaks count="1" manualBreakCount="1">
    <brk id="4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F5AE-F727-448C-BCBE-1ED1918F9227}">
  <dimension ref="A1:P35"/>
  <sheetViews>
    <sheetView workbookViewId="0">
      <selection activeCell="D9" sqref="D9"/>
    </sheetView>
  </sheetViews>
  <sheetFormatPr defaultRowHeight="15" x14ac:dyDescent="0.25"/>
  <cols>
    <col min="1" max="1" width="43.7109375" customWidth="1"/>
    <col min="2" max="7" width="11.7109375" customWidth="1"/>
    <col min="8" max="8" width="13.7109375" customWidth="1"/>
    <col min="9" max="9" width="11.7109375" customWidth="1"/>
    <col min="10" max="10" width="14.140625" customWidth="1"/>
    <col min="11" max="11" width="15.7109375" customWidth="1"/>
    <col min="12" max="12" width="17" customWidth="1"/>
    <col min="13" max="13" width="16.42578125" customWidth="1"/>
  </cols>
  <sheetData>
    <row r="1" spans="1:16" s="4" customFormat="1" ht="30.75" customHeight="1" x14ac:dyDescent="0.25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</row>
    <row r="2" spans="1:16" s="4" customFormat="1" ht="27" customHeight="1" x14ac:dyDescent="0.25">
      <c r="A2" s="353" t="s">
        <v>90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</row>
    <row r="3" spans="1:16" s="4" customFormat="1" ht="27" customHeight="1" x14ac:dyDescent="0.25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</row>
    <row r="4" spans="1:16" s="4" customFormat="1" ht="27" customHeight="1" x14ac:dyDescent="0.25">
      <c r="A4" s="355" t="s">
        <v>92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6" s="4" customFormat="1" ht="27" customHeight="1" x14ac:dyDescent="0.25">
      <c r="A5" s="350"/>
      <c r="B5" s="350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160"/>
      <c r="O5" s="160"/>
      <c r="P5" s="160"/>
    </row>
    <row r="6" spans="1:16" s="4" customFormat="1" ht="61.5" customHeight="1" x14ac:dyDescent="0.25">
      <c r="A6" s="357" t="s">
        <v>4</v>
      </c>
      <c r="B6" s="357" t="s">
        <v>5</v>
      </c>
      <c r="C6" s="325" t="s">
        <v>7</v>
      </c>
      <c r="D6" s="326"/>
      <c r="E6" s="315" t="s">
        <v>7</v>
      </c>
      <c r="F6" s="359" t="s">
        <v>93</v>
      </c>
      <c r="G6" s="315" t="s">
        <v>94</v>
      </c>
      <c r="H6" s="359" t="s">
        <v>95</v>
      </c>
      <c r="I6" s="338" t="s">
        <v>11</v>
      </c>
      <c r="J6" s="315" t="s">
        <v>96</v>
      </c>
      <c r="K6" s="315" t="s">
        <v>14</v>
      </c>
      <c r="L6" s="317" t="s">
        <v>97</v>
      </c>
      <c r="M6" s="317" t="s">
        <v>98</v>
      </c>
    </row>
    <row r="7" spans="1:16" s="4" customFormat="1" ht="69.75" customHeight="1" x14ac:dyDescent="0.25">
      <c r="A7" s="357"/>
      <c r="B7" s="357"/>
      <c r="C7" s="358" t="s">
        <v>76</v>
      </c>
      <c r="D7" s="312" t="s">
        <v>19</v>
      </c>
      <c r="E7" s="315"/>
      <c r="F7" s="315"/>
      <c r="G7" s="315"/>
      <c r="H7" s="315"/>
      <c r="I7" s="338"/>
      <c r="J7" s="315"/>
      <c r="K7" s="315"/>
      <c r="L7" s="317"/>
      <c r="M7" s="317"/>
    </row>
    <row r="8" spans="1:16" s="4" customFormat="1" ht="86.25" customHeight="1" x14ac:dyDescent="0.25">
      <c r="A8" s="357"/>
      <c r="B8" s="357"/>
      <c r="C8" s="358"/>
      <c r="D8" s="312"/>
      <c r="E8" s="316"/>
      <c r="F8" s="316"/>
      <c r="G8" s="316"/>
      <c r="H8" s="316"/>
      <c r="I8" s="339"/>
      <c r="J8" s="316"/>
      <c r="K8" s="316"/>
      <c r="L8" s="318"/>
      <c r="M8" s="318"/>
    </row>
    <row r="9" spans="1:16" s="4" customFormat="1" ht="27" customHeight="1" x14ac:dyDescent="0.25">
      <c r="A9" s="165"/>
      <c r="B9" s="166"/>
      <c r="C9" s="6"/>
      <c r="D9" s="68">
        <v>0.39800000000000002</v>
      </c>
      <c r="E9" s="7"/>
      <c r="F9" s="71"/>
      <c r="G9" s="71"/>
      <c r="H9" s="7"/>
      <c r="I9" s="167">
        <v>0.34689999999999999</v>
      </c>
      <c r="J9" s="16"/>
      <c r="K9" s="150">
        <v>153</v>
      </c>
      <c r="L9" s="150">
        <v>12</v>
      </c>
      <c r="M9" s="39">
        <v>24</v>
      </c>
    </row>
    <row r="10" spans="1:16" s="4" customFormat="1" ht="27" customHeight="1" x14ac:dyDescent="0.25">
      <c r="A10" s="161"/>
      <c r="B10" s="153"/>
      <c r="C10" s="154" t="s">
        <v>22</v>
      </c>
      <c r="D10" s="154" t="s">
        <v>22</v>
      </c>
      <c r="E10" s="154" t="s">
        <v>22</v>
      </c>
      <c r="F10" s="154" t="s">
        <v>22</v>
      </c>
      <c r="G10" s="39" t="s">
        <v>99</v>
      </c>
      <c r="H10" s="154" t="s">
        <v>22</v>
      </c>
      <c r="I10" s="154" t="s">
        <v>22</v>
      </c>
      <c r="J10" s="154" t="s">
        <v>22</v>
      </c>
      <c r="K10" s="159" t="s">
        <v>23</v>
      </c>
      <c r="L10" s="154" t="s">
        <v>22</v>
      </c>
      <c r="M10" s="39"/>
    </row>
    <row r="11" spans="1:16" s="4" customFormat="1" ht="27" customHeight="1" x14ac:dyDescent="0.25">
      <c r="A11" s="303" t="s">
        <v>24</v>
      </c>
      <c r="B11" s="132" t="s">
        <v>25</v>
      </c>
      <c r="C11" s="53">
        <v>8112.91</v>
      </c>
      <c r="D11" s="41">
        <f t="shared" ref="D11:D26" si="0">SUM(C11:C11)*$D$9</f>
        <v>3228.94</v>
      </c>
      <c r="E11" s="40">
        <f t="shared" ref="E11:E26" si="1">SUM(C11:D11)</f>
        <v>11341.85</v>
      </c>
      <c r="F11" s="70">
        <f>E11/200*0.3714</f>
        <v>21.06</v>
      </c>
      <c r="G11" s="157">
        <f>4*12</f>
        <v>48</v>
      </c>
      <c r="H11" s="89">
        <f>F11*G11</f>
        <v>1010.88</v>
      </c>
      <c r="I11" s="89">
        <f>H11*$I$9</f>
        <v>350.67</v>
      </c>
      <c r="J11" s="89">
        <f>SUM(H11:I11)</f>
        <v>1361.55</v>
      </c>
      <c r="K11" s="82">
        <v>1</v>
      </c>
      <c r="L11" s="89">
        <f>K11*J11</f>
        <v>1361.55</v>
      </c>
      <c r="M11" s="88">
        <f>L11*2</f>
        <v>2723.1</v>
      </c>
    </row>
    <row r="12" spans="1:16" s="4" customFormat="1" ht="27" customHeight="1" x14ac:dyDescent="0.25">
      <c r="A12" s="304"/>
      <c r="B12" s="132" t="s">
        <v>26</v>
      </c>
      <c r="C12" s="53">
        <v>9553.7999999999993</v>
      </c>
      <c r="D12" s="73">
        <f t="shared" si="0"/>
        <v>3802.41</v>
      </c>
      <c r="E12" s="87">
        <f t="shared" si="1"/>
        <v>13356.21</v>
      </c>
      <c r="F12" s="70">
        <f>E12/200*0.3714</f>
        <v>24.8</v>
      </c>
      <c r="G12" s="103">
        <f t="shared" ref="G12:G26" si="2">4*12</f>
        <v>48</v>
      </c>
      <c r="H12" s="89">
        <f t="shared" ref="H12:H26" si="3">F12*G12</f>
        <v>1190.4000000000001</v>
      </c>
      <c r="I12" s="89">
        <f t="shared" ref="I12:I26" si="4">H12*$I$9</f>
        <v>412.95</v>
      </c>
      <c r="J12" s="89">
        <f t="shared" ref="J12:J26" si="5">SUM(H12:I12)</f>
        <v>1603.35</v>
      </c>
      <c r="K12" s="82">
        <v>2</v>
      </c>
      <c r="L12" s="89">
        <f t="shared" ref="L12:L26" si="6">K12*J12</f>
        <v>3206.7</v>
      </c>
      <c r="M12" s="88">
        <f t="shared" ref="M12:M27" si="7">L12*2</f>
        <v>6413.4</v>
      </c>
    </row>
    <row r="13" spans="1:16" s="4" customFormat="1" ht="27" customHeight="1" x14ac:dyDescent="0.25">
      <c r="A13" s="307"/>
      <c r="B13" s="132" t="s">
        <v>27</v>
      </c>
      <c r="C13" s="119">
        <v>12126</v>
      </c>
      <c r="D13" s="120">
        <f t="shared" si="0"/>
        <v>4826.1499999999996</v>
      </c>
      <c r="E13" s="121">
        <f t="shared" si="1"/>
        <v>16952.150000000001</v>
      </c>
      <c r="F13" s="70">
        <f t="shared" ref="F13:F26" si="8">E13/200*0.3714</f>
        <v>31.48</v>
      </c>
      <c r="G13" s="103">
        <f t="shared" si="2"/>
        <v>48</v>
      </c>
      <c r="H13" s="89">
        <f t="shared" si="3"/>
        <v>1511.04</v>
      </c>
      <c r="I13" s="89">
        <f t="shared" si="4"/>
        <v>524.17999999999995</v>
      </c>
      <c r="J13" s="89">
        <f t="shared" si="5"/>
        <v>2035.22</v>
      </c>
      <c r="K13" s="124">
        <v>1</v>
      </c>
      <c r="L13" s="89">
        <f t="shared" si="6"/>
        <v>2035.22</v>
      </c>
      <c r="M13" s="88">
        <f t="shared" si="7"/>
        <v>4070.44</v>
      </c>
    </row>
    <row r="14" spans="1:16" s="4" customFormat="1" ht="27" customHeight="1" x14ac:dyDescent="0.25">
      <c r="A14" s="303" t="s">
        <v>28</v>
      </c>
      <c r="B14" s="132" t="s">
        <v>29</v>
      </c>
      <c r="C14" s="53">
        <v>4000</v>
      </c>
      <c r="D14" s="41">
        <f t="shared" si="0"/>
        <v>1592</v>
      </c>
      <c r="E14" s="40">
        <f t="shared" si="1"/>
        <v>5592</v>
      </c>
      <c r="F14" s="70">
        <f t="shared" si="8"/>
        <v>10.38</v>
      </c>
      <c r="G14" s="103">
        <f t="shared" si="2"/>
        <v>48</v>
      </c>
      <c r="H14" s="89">
        <f t="shared" si="3"/>
        <v>498.24</v>
      </c>
      <c r="I14" s="89">
        <f t="shared" si="4"/>
        <v>172.84</v>
      </c>
      <c r="J14" s="89">
        <f t="shared" si="5"/>
        <v>671.08</v>
      </c>
      <c r="K14" s="82">
        <v>2</v>
      </c>
      <c r="L14" s="89">
        <f t="shared" si="6"/>
        <v>1342.16</v>
      </c>
      <c r="M14" s="88">
        <f t="shared" si="7"/>
        <v>2684.32</v>
      </c>
    </row>
    <row r="15" spans="1:16" s="4" customFormat="1" ht="27" customHeight="1" x14ac:dyDescent="0.25">
      <c r="A15" s="304"/>
      <c r="B15" s="132" t="s">
        <v>30</v>
      </c>
      <c r="C15" s="53">
        <v>4484.88</v>
      </c>
      <c r="D15" s="41">
        <f t="shared" si="0"/>
        <v>1784.98</v>
      </c>
      <c r="E15" s="40">
        <f t="shared" si="1"/>
        <v>6269.86</v>
      </c>
      <c r="F15" s="70">
        <f t="shared" si="8"/>
        <v>11.64</v>
      </c>
      <c r="G15" s="103">
        <f t="shared" si="2"/>
        <v>48</v>
      </c>
      <c r="H15" s="89">
        <f t="shared" si="3"/>
        <v>558.72</v>
      </c>
      <c r="I15" s="89">
        <f t="shared" si="4"/>
        <v>193.82</v>
      </c>
      <c r="J15" s="89">
        <f t="shared" si="5"/>
        <v>752.54</v>
      </c>
      <c r="K15" s="82">
        <v>8</v>
      </c>
      <c r="L15" s="89">
        <f t="shared" si="6"/>
        <v>6020.32</v>
      </c>
      <c r="M15" s="88">
        <f t="shared" si="7"/>
        <v>12040.64</v>
      </c>
    </row>
    <row r="16" spans="1:16" s="4" customFormat="1" ht="27" customHeight="1" x14ac:dyDescent="0.25">
      <c r="A16" s="304"/>
      <c r="B16" s="133" t="s">
        <v>25</v>
      </c>
      <c r="C16" s="119">
        <v>6872.27</v>
      </c>
      <c r="D16" s="134">
        <f t="shared" si="0"/>
        <v>2735.16</v>
      </c>
      <c r="E16" s="135">
        <f t="shared" si="1"/>
        <v>9607.43</v>
      </c>
      <c r="F16" s="70">
        <f t="shared" si="8"/>
        <v>17.84</v>
      </c>
      <c r="G16" s="103">
        <f t="shared" si="2"/>
        <v>48</v>
      </c>
      <c r="H16" s="89">
        <f t="shared" si="3"/>
        <v>856.32</v>
      </c>
      <c r="I16" s="89">
        <f t="shared" si="4"/>
        <v>297.06</v>
      </c>
      <c r="J16" s="89">
        <f t="shared" si="5"/>
        <v>1153.3800000000001</v>
      </c>
      <c r="K16" s="124">
        <v>20</v>
      </c>
      <c r="L16" s="89">
        <f t="shared" si="6"/>
        <v>23067.599999999999</v>
      </c>
      <c r="M16" s="88">
        <f t="shared" si="7"/>
        <v>46135.199999999997</v>
      </c>
    </row>
    <row r="17" spans="1:13" s="4" customFormat="1" ht="27" customHeight="1" x14ac:dyDescent="0.25">
      <c r="A17" s="305"/>
      <c r="B17" s="132" t="s">
        <v>26</v>
      </c>
      <c r="C17" s="53">
        <v>9193.2099999999991</v>
      </c>
      <c r="D17" s="41">
        <f t="shared" si="0"/>
        <v>3658.9</v>
      </c>
      <c r="E17" s="40">
        <f t="shared" si="1"/>
        <v>12852.11</v>
      </c>
      <c r="F17" s="70">
        <f t="shared" si="8"/>
        <v>23.87</v>
      </c>
      <c r="G17" s="103">
        <f t="shared" si="2"/>
        <v>48</v>
      </c>
      <c r="H17" s="89">
        <f t="shared" si="3"/>
        <v>1145.76</v>
      </c>
      <c r="I17" s="89">
        <f t="shared" si="4"/>
        <v>397.46</v>
      </c>
      <c r="J17" s="89">
        <f t="shared" si="5"/>
        <v>1543.22</v>
      </c>
      <c r="K17" s="82">
        <v>70</v>
      </c>
      <c r="L17" s="89">
        <f t="shared" si="6"/>
        <v>108025.4</v>
      </c>
      <c r="M17" s="88">
        <f t="shared" si="7"/>
        <v>216050.8</v>
      </c>
    </row>
    <row r="18" spans="1:13" s="4" customFormat="1" ht="27" customHeight="1" x14ac:dyDescent="0.25">
      <c r="A18" s="306" t="s">
        <v>31</v>
      </c>
      <c r="B18" s="132" t="s">
        <v>27</v>
      </c>
      <c r="C18" s="53">
        <v>11087.1</v>
      </c>
      <c r="D18" s="41">
        <f t="shared" si="0"/>
        <v>4412.67</v>
      </c>
      <c r="E18" s="40">
        <f t="shared" si="1"/>
        <v>15499.77</v>
      </c>
      <c r="F18" s="70">
        <f t="shared" si="8"/>
        <v>28.78</v>
      </c>
      <c r="G18" s="103">
        <f t="shared" si="2"/>
        <v>48</v>
      </c>
      <c r="H18" s="89">
        <f t="shared" si="3"/>
        <v>1381.44</v>
      </c>
      <c r="I18" s="89">
        <f t="shared" si="4"/>
        <v>479.22</v>
      </c>
      <c r="J18" s="89">
        <f t="shared" si="5"/>
        <v>1860.66</v>
      </c>
      <c r="K18" s="82">
        <v>19</v>
      </c>
      <c r="L18" s="89">
        <f t="shared" si="6"/>
        <v>35352.54</v>
      </c>
      <c r="M18" s="88">
        <f t="shared" si="7"/>
        <v>70705.08</v>
      </c>
    </row>
    <row r="19" spans="1:13" s="4" customFormat="1" ht="27" customHeight="1" x14ac:dyDescent="0.25">
      <c r="A19" s="303" t="s">
        <v>32</v>
      </c>
      <c r="B19" s="131" t="s">
        <v>30</v>
      </c>
      <c r="C19" s="74">
        <v>4596.53</v>
      </c>
      <c r="D19" s="73">
        <f t="shared" si="0"/>
        <v>1829.42</v>
      </c>
      <c r="E19" s="87">
        <f t="shared" si="1"/>
        <v>6425.95</v>
      </c>
      <c r="F19" s="70">
        <f t="shared" si="8"/>
        <v>11.93</v>
      </c>
      <c r="G19" s="103">
        <f t="shared" si="2"/>
        <v>48</v>
      </c>
      <c r="H19" s="89">
        <f t="shared" si="3"/>
        <v>572.64</v>
      </c>
      <c r="I19" s="89">
        <f t="shared" si="4"/>
        <v>198.65</v>
      </c>
      <c r="J19" s="89">
        <f t="shared" si="5"/>
        <v>771.29</v>
      </c>
      <c r="K19" s="117">
        <v>3</v>
      </c>
      <c r="L19" s="89">
        <f t="shared" si="6"/>
        <v>2313.87</v>
      </c>
      <c r="M19" s="88">
        <f t="shared" si="7"/>
        <v>4627.74</v>
      </c>
    </row>
    <row r="20" spans="1:13" s="4" customFormat="1" ht="27" customHeight="1" x14ac:dyDescent="0.25">
      <c r="A20" s="304"/>
      <c r="B20" s="131" t="s">
        <v>25</v>
      </c>
      <c r="C20" s="53">
        <v>5714.75</v>
      </c>
      <c r="D20" s="73">
        <f t="shared" si="0"/>
        <v>2274.4699999999998</v>
      </c>
      <c r="E20" s="87">
        <f t="shared" si="1"/>
        <v>7989.22</v>
      </c>
      <c r="F20" s="70">
        <f t="shared" si="8"/>
        <v>14.84</v>
      </c>
      <c r="G20" s="103">
        <f t="shared" si="2"/>
        <v>48</v>
      </c>
      <c r="H20" s="89">
        <f t="shared" si="3"/>
        <v>712.32</v>
      </c>
      <c r="I20" s="89">
        <f t="shared" si="4"/>
        <v>247.1</v>
      </c>
      <c r="J20" s="89">
        <f t="shared" si="5"/>
        <v>959.42</v>
      </c>
      <c r="K20" s="82">
        <v>9</v>
      </c>
      <c r="L20" s="89">
        <f t="shared" si="6"/>
        <v>8634.7800000000007</v>
      </c>
      <c r="M20" s="88">
        <f t="shared" si="7"/>
        <v>17269.560000000001</v>
      </c>
    </row>
    <row r="21" spans="1:13" s="4" customFormat="1" ht="27" customHeight="1" x14ac:dyDescent="0.25">
      <c r="A21" s="304"/>
      <c r="B21" s="132" t="s">
        <v>26</v>
      </c>
      <c r="C21" s="53">
        <v>7575.95</v>
      </c>
      <c r="D21" s="73">
        <f t="shared" si="0"/>
        <v>3015.23</v>
      </c>
      <c r="E21" s="87">
        <f t="shared" si="1"/>
        <v>10591.18</v>
      </c>
      <c r="F21" s="70">
        <f t="shared" si="8"/>
        <v>19.670000000000002</v>
      </c>
      <c r="G21" s="103">
        <f t="shared" si="2"/>
        <v>48</v>
      </c>
      <c r="H21" s="89">
        <f t="shared" si="3"/>
        <v>944.16</v>
      </c>
      <c r="I21" s="89">
        <f t="shared" si="4"/>
        <v>327.52999999999997</v>
      </c>
      <c r="J21" s="89">
        <f t="shared" si="5"/>
        <v>1271.69</v>
      </c>
      <c r="K21" s="82">
        <v>7</v>
      </c>
      <c r="L21" s="89">
        <f t="shared" si="6"/>
        <v>8901.83</v>
      </c>
      <c r="M21" s="88">
        <f t="shared" si="7"/>
        <v>17803.66</v>
      </c>
    </row>
    <row r="22" spans="1:13" s="4" customFormat="1" ht="27" customHeight="1" x14ac:dyDescent="0.25">
      <c r="A22" s="307"/>
      <c r="B22" s="132" t="s">
        <v>27</v>
      </c>
      <c r="C22" s="74">
        <v>9087.51</v>
      </c>
      <c r="D22" s="73">
        <f t="shared" si="0"/>
        <v>3616.83</v>
      </c>
      <c r="E22" s="87">
        <f t="shared" si="1"/>
        <v>12704.34</v>
      </c>
      <c r="F22" s="70">
        <f t="shared" si="8"/>
        <v>23.59</v>
      </c>
      <c r="G22" s="103">
        <f t="shared" si="2"/>
        <v>48</v>
      </c>
      <c r="H22" s="89">
        <f t="shared" si="3"/>
        <v>1132.32</v>
      </c>
      <c r="I22" s="89">
        <f t="shared" si="4"/>
        <v>392.8</v>
      </c>
      <c r="J22" s="89">
        <f t="shared" si="5"/>
        <v>1525.12</v>
      </c>
      <c r="K22" s="117">
        <v>4</v>
      </c>
      <c r="L22" s="89">
        <f t="shared" si="6"/>
        <v>6100.48</v>
      </c>
      <c r="M22" s="88">
        <f t="shared" si="7"/>
        <v>12200.96</v>
      </c>
    </row>
    <row r="23" spans="1:13" s="4" customFormat="1" ht="45.75" customHeight="1" x14ac:dyDescent="0.25">
      <c r="A23" s="101" t="s">
        <v>33</v>
      </c>
      <c r="B23" s="132" t="s">
        <v>34</v>
      </c>
      <c r="C23" s="74">
        <v>12141.9</v>
      </c>
      <c r="D23" s="73">
        <f t="shared" si="0"/>
        <v>4832.4799999999996</v>
      </c>
      <c r="E23" s="87">
        <f t="shared" si="1"/>
        <v>16974.38</v>
      </c>
      <c r="F23" s="70">
        <f t="shared" si="8"/>
        <v>31.52</v>
      </c>
      <c r="G23" s="103">
        <f t="shared" si="2"/>
        <v>48</v>
      </c>
      <c r="H23" s="89">
        <f t="shared" si="3"/>
        <v>1512.96</v>
      </c>
      <c r="I23" s="89">
        <f t="shared" si="4"/>
        <v>524.85</v>
      </c>
      <c r="J23" s="89">
        <f t="shared" si="5"/>
        <v>2037.81</v>
      </c>
      <c r="K23" s="117">
        <v>1</v>
      </c>
      <c r="L23" s="89">
        <f t="shared" si="6"/>
        <v>2037.81</v>
      </c>
      <c r="M23" s="88">
        <f t="shared" si="7"/>
        <v>4075.62</v>
      </c>
    </row>
    <row r="24" spans="1:13" s="4" customFormat="1" ht="50.25" customHeight="1" x14ac:dyDescent="0.25">
      <c r="A24" s="101" t="s">
        <v>35</v>
      </c>
      <c r="B24" s="132" t="s">
        <v>34</v>
      </c>
      <c r="C24" s="74">
        <v>12141.9</v>
      </c>
      <c r="D24" s="73">
        <f t="shared" si="0"/>
        <v>4832.4799999999996</v>
      </c>
      <c r="E24" s="87">
        <f t="shared" si="1"/>
        <v>16974.38</v>
      </c>
      <c r="F24" s="70">
        <f t="shared" si="8"/>
        <v>31.52</v>
      </c>
      <c r="G24" s="103">
        <f t="shared" si="2"/>
        <v>48</v>
      </c>
      <c r="H24" s="89">
        <f t="shared" si="3"/>
        <v>1512.96</v>
      </c>
      <c r="I24" s="89">
        <f t="shared" si="4"/>
        <v>524.85</v>
      </c>
      <c r="J24" s="89">
        <f t="shared" si="5"/>
        <v>2037.81</v>
      </c>
      <c r="K24" s="117">
        <v>3</v>
      </c>
      <c r="L24" s="89">
        <f t="shared" si="6"/>
        <v>6113.43</v>
      </c>
      <c r="M24" s="88">
        <f t="shared" si="7"/>
        <v>12226.86</v>
      </c>
    </row>
    <row r="25" spans="1:13" s="4" customFormat="1" ht="53.25" customHeight="1" x14ac:dyDescent="0.25">
      <c r="A25" s="101" t="s">
        <v>36</v>
      </c>
      <c r="B25" s="132" t="s">
        <v>34</v>
      </c>
      <c r="C25" s="74">
        <v>23492.5</v>
      </c>
      <c r="D25" s="73">
        <f t="shared" si="0"/>
        <v>9350.02</v>
      </c>
      <c r="E25" s="87">
        <f t="shared" si="1"/>
        <v>32842.519999999997</v>
      </c>
      <c r="F25" s="70">
        <f t="shared" si="8"/>
        <v>60.99</v>
      </c>
      <c r="G25" s="103">
        <f t="shared" si="2"/>
        <v>48</v>
      </c>
      <c r="H25" s="89">
        <f t="shared" si="3"/>
        <v>2927.52</v>
      </c>
      <c r="I25" s="89">
        <f t="shared" si="4"/>
        <v>1015.56</v>
      </c>
      <c r="J25" s="89">
        <f t="shared" si="5"/>
        <v>3943.08</v>
      </c>
      <c r="K25" s="117">
        <v>2</v>
      </c>
      <c r="L25" s="89">
        <f t="shared" si="6"/>
        <v>7886.16</v>
      </c>
      <c r="M25" s="88">
        <f t="shared" si="7"/>
        <v>15772.32</v>
      </c>
    </row>
    <row r="26" spans="1:13" s="4" customFormat="1" ht="45" customHeight="1" x14ac:dyDescent="0.25">
      <c r="A26" s="101" t="s">
        <v>37</v>
      </c>
      <c r="B26" s="132" t="s">
        <v>34</v>
      </c>
      <c r="C26" s="74">
        <v>25040.02</v>
      </c>
      <c r="D26" s="73">
        <f t="shared" si="0"/>
        <v>9965.93</v>
      </c>
      <c r="E26" s="87">
        <f t="shared" si="1"/>
        <v>35005.949999999997</v>
      </c>
      <c r="F26" s="70">
        <f t="shared" si="8"/>
        <v>65.010000000000005</v>
      </c>
      <c r="G26" s="103">
        <f t="shared" si="2"/>
        <v>48</v>
      </c>
      <c r="H26" s="89">
        <f t="shared" si="3"/>
        <v>3120.48</v>
      </c>
      <c r="I26" s="89">
        <f t="shared" si="4"/>
        <v>1082.49</v>
      </c>
      <c r="J26" s="89">
        <f t="shared" si="5"/>
        <v>4202.97</v>
      </c>
      <c r="K26" s="117">
        <v>1</v>
      </c>
      <c r="L26" s="89">
        <f t="shared" si="6"/>
        <v>4202.97</v>
      </c>
      <c r="M26" s="88">
        <f t="shared" si="7"/>
        <v>8405.94</v>
      </c>
    </row>
    <row r="27" spans="1:13" s="4" customFormat="1" ht="27" customHeight="1" x14ac:dyDescent="0.25">
      <c r="A27" s="360" t="s">
        <v>48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158">
        <f>SUM(L11:L26)</f>
        <v>226602.82</v>
      </c>
      <c r="M27" s="158">
        <f t="shared" si="7"/>
        <v>453205.64</v>
      </c>
    </row>
    <row r="28" spans="1:13" s="4" customFormat="1" ht="27" customHeight="1" x14ac:dyDescent="0.3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2"/>
      <c r="L28" s="2"/>
    </row>
    <row r="29" spans="1:13" ht="15.75" x14ac:dyDescent="0.25">
      <c r="A29" s="331" t="s">
        <v>49</v>
      </c>
      <c r="B29" s="331"/>
      <c r="C29" s="331"/>
      <c r="D29" s="331"/>
      <c r="E29" s="331"/>
      <c r="F29" s="331"/>
      <c r="G29" s="331"/>
      <c r="H29" s="331"/>
      <c r="I29" s="331"/>
      <c r="J29" s="331"/>
    </row>
    <row r="30" spans="1:13" ht="19.5" customHeight="1" x14ac:dyDescent="0.25">
      <c r="A30" s="329" t="s">
        <v>100</v>
      </c>
      <c r="B30" s="329"/>
      <c r="C30" s="329"/>
      <c r="D30" s="329"/>
      <c r="E30" s="329"/>
      <c r="F30" s="329"/>
      <c r="G30" s="329"/>
      <c r="H30" s="329"/>
      <c r="I30" s="329"/>
      <c r="J30" s="329"/>
    </row>
    <row r="31" spans="1:13" ht="24" customHeight="1" x14ac:dyDescent="0.25">
      <c r="A31" s="329" t="s">
        <v>51</v>
      </c>
      <c r="B31" s="329"/>
      <c r="C31" s="329"/>
      <c r="D31" s="329"/>
      <c r="E31" s="329"/>
      <c r="F31" s="329"/>
      <c r="G31" s="329"/>
      <c r="H31" s="329"/>
      <c r="I31" s="329"/>
      <c r="J31" s="329"/>
    </row>
    <row r="32" spans="1:13" ht="44.25" customHeight="1" x14ac:dyDescent="0.25">
      <c r="A32" s="361" t="s">
        <v>101</v>
      </c>
      <c r="B32" s="361"/>
      <c r="C32" s="361"/>
      <c r="D32" s="361"/>
      <c r="E32" s="361"/>
      <c r="F32" s="361"/>
      <c r="G32" s="361"/>
      <c r="H32" s="361"/>
      <c r="I32" s="361"/>
      <c r="J32" s="361"/>
    </row>
    <row r="33" spans="1:10" ht="32.25" customHeight="1" x14ac:dyDescent="0.25">
      <c r="A33" s="331" t="s">
        <v>102</v>
      </c>
      <c r="B33" s="331"/>
      <c r="C33" s="331"/>
      <c r="D33" s="331"/>
      <c r="E33" s="331"/>
      <c r="F33" s="331"/>
      <c r="G33" s="331"/>
      <c r="H33" s="331"/>
      <c r="I33" s="331"/>
      <c r="J33" s="331"/>
    </row>
    <row r="34" spans="1:10" ht="57" customHeight="1" x14ac:dyDescent="0.25">
      <c r="A34" s="321" t="s">
        <v>60</v>
      </c>
      <c r="B34" s="321"/>
      <c r="C34" s="321"/>
      <c r="D34" s="321"/>
      <c r="E34" s="321"/>
      <c r="F34" s="321"/>
      <c r="G34" s="321"/>
      <c r="H34" s="321"/>
      <c r="I34" s="321"/>
      <c r="J34" s="321"/>
    </row>
    <row r="35" spans="1:10" ht="18.75" customHeight="1" x14ac:dyDescent="0.25">
      <c r="A35" s="321" t="s">
        <v>61</v>
      </c>
      <c r="B35" s="321"/>
      <c r="C35" s="321"/>
      <c r="D35" s="321"/>
      <c r="E35" s="321"/>
      <c r="F35" s="321"/>
      <c r="G35" s="321"/>
      <c r="H35" s="321"/>
      <c r="I35" s="321"/>
      <c r="J35" s="321"/>
    </row>
  </sheetData>
  <mergeCells count="30">
    <mergeCell ref="A11:A13"/>
    <mergeCell ref="A14:A18"/>
    <mergeCell ref="A30:J30"/>
    <mergeCell ref="A31:J31"/>
    <mergeCell ref="A32:J32"/>
    <mergeCell ref="A33:J33"/>
    <mergeCell ref="A19:A22"/>
    <mergeCell ref="A35:J35"/>
    <mergeCell ref="A27:K27"/>
    <mergeCell ref="A29:J29"/>
    <mergeCell ref="A34:J34"/>
    <mergeCell ref="M6:M8"/>
    <mergeCell ref="A6:A8"/>
    <mergeCell ref="B6:B8"/>
    <mergeCell ref="C6:D6"/>
    <mergeCell ref="E6:E8"/>
    <mergeCell ref="C7:C8"/>
    <mergeCell ref="J6:J8"/>
    <mergeCell ref="G6:G8"/>
    <mergeCell ref="I6:I8"/>
    <mergeCell ref="D7:D8"/>
    <mergeCell ref="L6:L8"/>
    <mergeCell ref="H6:H8"/>
    <mergeCell ref="K6:K8"/>
    <mergeCell ref="F6:F8"/>
    <mergeCell ref="A5:M5"/>
    <mergeCell ref="A1:M1"/>
    <mergeCell ref="A2:M2"/>
    <mergeCell ref="A3:M3"/>
    <mergeCell ref="A4:M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09FE-B6F5-4F1C-8C87-7D86F0C4B507}">
  <dimension ref="A1:S33"/>
  <sheetViews>
    <sheetView topLeftCell="A4" workbookViewId="0">
      <selection activeCell="R26" sqref="R26"/>
    </sheetView>
  </sheetViews>
  <sheetFormatPr defaultColWidth="11.7109375" defaultRowHeight="15" x14ac:dyDescent="0.25"/>
  <cols>
    <col min="1" max="1" width="34" customWidth="1"/>
    <col min="2" max="2" width="12.140625" customWidth="1"/>
    <col min="3" max="4" width="11" customWidth="1"/>
    <col min="5" max="5" width="11.42578125" customWidth="1"/>
    <col min="6" max="8" width="11.7109375" customWidth="1"/>
    <col min="9" max="9" width="11.42578125" customWidth="1"/>
    <col min="10" max="10" width="12.42578125" customWidth="1"/>
    <col min="11" max="11" width="15.140625" customWidth="1"/>
    <col min="12" max="12" width="12.7109375" customWidth="1"/>
    <col min="13" max="13" width="10.42578125" customWidth="1"/>
    <col min="14" max="14" width="13.7109375" customWidth="1"/>
    <col min="15" max="15" width="13.28515625" customWidth="1"/>
    <col min="16" max="16" width="10.42578125" customWidth="1"/>
    <col min="17" max="17" width="16.85546875" customWidth="1"/>
    <col min="18" max="19" width="18.140625" customWidth="1"/>
    <col min="20" max="21" width="9.140625" customWidth="1"/>
    <col min="22" max="22" width="24" customWidth="1"/>
    <col min="23" max="23" width="18.85546875" customWidth="1"/>
    <col min="24" max="24" width="21.140625" customWidth="1"/>
    <col min="25" max="25" width="34.42578125" customWidth="1"/>
    <col min="26" max="26" width="45.85546875" customWidth="1"/>
    <col min="27" max="242" width="9.140625" customWidth="1"/>
    <col min="243" max="243" width="25" customWidth="1"/>
    <col min="244" max="244" width="10.5703125" customWidth="1"/>
    <col min="245" max="247" width="11" customWidth="1"/>
  </cols>
  <sheetData>
    <row r="1" spans="1:19" s="4" customFormat="1" ht="25.5" customHeight="1" x14ac:dyDescent="0.25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</row>
    <row r="2" spans="1:19" s="4" customFormat="1" ht="25.5" customHeight="1" x14ac:dyDescent="0.25">
      <c r="A2" s="354" t="s">
        <v>91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19" s="4" customFormat="1" ht="25.5" customHeight="1" x14ac:dyDescent="0.25">
      <c r="A3" s="367" t="s">
        <v>103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</row>
    <row r="4" spans="1:19" s="4" customFormat="1" ht="25.5" customHeight="1" x14ac:dyDescent="0.25">
      <c r="A4" s="337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152"/>
    </row>
    <row r="5" spans="1:19" s="4" customFormat="1" ht="54.75" customHeight="1" x14ac:dyDescent="0.25">
      <c r="A5" s="327" t="s">
        <v>4</v>
      </c>
      <c r="B5" s="327" t="s">
        <v>5</v>
      </c>
      <c r="C5" s="319" t="s">
        <v>104</v>
      </c>
      <c r="D5" s="324" t="s">
        <v>7</v>
      </c>
      <c r="E5" s="326"/>
      <c r="F5" s="315" t="s">
        <v>7</v>
      </c>
      <c r="G5" s="315" t="s">
        <v>105</v>
      </c>
      <c r="H5" s="357" t="s">
        <v>106</v>
      </c>
      <c r="I5" s="315" t="s">
        <v>107</v>
      </c>
      <c r="J5" s="357" t="s">
        <v>108</v>
      </c>
      <c r="K5" s="357" t="s">
        <v>109</v>
      </c>
      <c r="L5" s="315" t="s">
        <v>110</v>
      </c>
      <c r="M5" s="315" t="s">
        <v>111</v>
      </c>
      <c r="N5" s="315" t="s">
        <v>112</v>
      </c>
      <c r="O5" s="315" t="s">
        <v>113</v>
      </c>
      <c r="P5" s="315" t="s">
        <v>14</v>
      </c>
      <c r="Q5" s="317" t="s">
        <v>114</v>
      </c>
      <c r="R5" s="317" t="s">
        <v>98</v>
      </c>
      <c r="S5" s="152"/>
    </row>
    <row r="6" spans="1:19" s="4" customFormat="1" ht="67.5" customHeight="1" x14ac:dyDescent="0.25">
      <c r="A6" s="327"/>
      <c r="B6" s="327"/>
      <c r="C6" s="319"/>
      <c r="D6" s="368" t="s">
        <v>76</v>
      </c>
      <c r="E6" s="312" t="s">
        <v>19</v>
      </c>
      <c r="F6" s="315"/>
      <c r="G6" s="315" t="s">
        <v>20</v>
      </c>
      <c r="H6" s="357"/>
      <c r="I6" s="315"/>
      <c r="J6" s="357"/>
      <c r="K6" s="357"/>
      <c r="L6" s="315"/>
      <c r="M6" s="315"/>
      <c r="N6" s="315"/>
      <c r="O6" s="315"/>
      <c r="P6" s="315"/>
      <c r="Q6" s="317"/>
      <c r="R6" s="317"/>
      <c r="S6" s="152"/>
    </row>
    <row r="7" spans="1:19" s="4" customFormat="1" ht="151.5" customHeight="1" x14ac:dyDescent="0.25">
      <c r="A7" s="328"/>
      <c r="B7" s="328"/>
      <c r="C7" s="320"/>
      <c r="D7" s="368"/>
      <c r="E7" s="312"/>
      <c r="F7" s="316"/>
      <c r="G7" s="316"/>
      <c r="H7" s="357"/>
      <c r="I7" s="316"/>
      <c r="J7" s="357"/>
      <c r="K7" s="357"/>
      <c r="L7" s="316"/>
      <c r="M7" s="316"/>
      <c r="N7" s="316"/>
      <c r="O7" s="316"/>
      <c r="P7" s="316"/>
      <c r="Q7" s="318"/>
      <c r="R7" s="318"/>
      <c r="S7" s="152"/>
    </row>
    <row r="8" spans="1:19" s="4" customFormat="1" ht="25.5" customHeight="1" x14ac:dyDescent="0.25">
      <c r="A8" s="5"/>
      <c r="B8" s="129"/>
      <c r="C8" s="24"/>
      <c r="D8" s="6"/>
      <c r="E8" s="99">
        <v>0.39800000000000002</v>
      </c>
      <c r="F8" s="7"/>
      <c r="G8" s="71"/>
      <c r="H8" s="99">
        <v>0.34689999999999999</v>
      </c>
      <c r="I8" s="7"/>
      <c r="J8" s="8"/>
      <c r="K8" s="49"/>
      <c r="L8" s="363" t="s">
        <v>115</v>
      </c>
      <c r="M8" s="364"/>
      <c r="N8" s="39"/>
      <c r="O8" s="39"/>
      <c r="P8" s="150">
        <f>SUM(P10:P25)</f>
        <v>153</v>
      </c>
      <c r="Q8" s="126">
        <v>12</v>
      </c>
      <c r="R8" s="38">
        <v>24</v>
      </c>
      <c r="S8" s="152"/>
    </row>
    <row r="9" spans="1:19" s="4" customFormat="1" ht="25.5" customHeight="1" x14ac:dyDescent="0.25">
      <c r="A9" s="161"/>
      <c r="B9" s="153"/>
      <c r="C9" s="154" t="s">
        <v>22</v>
      </c>
      <c r="D9" s="154" t="s">
        <v>22</v>
      </c>
      <c r="E9" s="154" t="s">
        <v>22</v>
      </c>
      <c r="F9" s="154" t="s">
        <v>22</v>
      </c>
      <c r="G9" s="154" t="s">
        <v>22</v>
      </c>
      <c r="H9" s="154" t="s">
        <v>22</v>
      </c>
      <c r="I9" s="154" t="s">
        <v>22</v>
      </c>
      <c r="J9" s="154" t="s">
        <v>22</v>
      </c>
      <c r="K9" s="154" t="s">
        <v>22</v>
      </c>
      <c r="L9" s="154"/>
      <c r="M9" s="154"/>
      <c r="N9" s="154" t="s">
        <v>22</v>
      </c>
      <c r="O9" s="154" t="s">
        <v>22</v>
      </c>
      <c r="P9" s="159" t="s">
        <v>23</v>
      </c>
      <c r="Q9" s="155" t="s">
        <v>22</v>
      </c>
      <c r="R9" s="156"/>
      <c r="S9" s="152"/>
    </row>
    <row r="10" spans="1:19" s="4" customFormat="1" ht="25.5" customHeight="1" x14ac:dyDescent="0.25">
      <c r="A10" s="362" t="s">
        <v>24</v>
      </c>
      <c r="B10" s="132" t="s">
        <v>25</v>
      </c>
      <c r="C10" s="69">
        <v>1215.8699999999999</v>
      </c>
      <c r="D10" s="53">
        <v>8112.91</v>
      </c>
      <c r="E10" s="41">
        <f>SUM(D10:D10)*$E$8</f>
        <v>3228.94</v>
      </c>
      <c r="F10" s="40">
        <f>SUM(D10:E10)</f>
        <v>11341.85</v>
      </c>
      <c r="G10" s="70">
        <f>F10/200</f>
        <v>56.71</v>
      </c>
      <c r="H10" s="41">
        <f>G10*$H$8</f>
        <v>19.670000000000002</v>
      </c>
      <c r="I10" s="89">
        <f>SUM(G10:H10)</f>
        <v>76.38</v>
      </c>
      <c r="J10" s="89">
        <f>I10*1.5</f>
        <v>114.57</v>
      </c>
      <c r="K10" s="89">
        <f>I10*2</f>
        <v>152.76</v>
      </c>
      <c r="L10" s="82">
        <v>30</v>
      </c>
      <c r="M10" s="82">
        <v>30</v>
      </c>
      <c r="N10" s="142">
        <f>L10*J10</f>
        <v>3437.1</v>
      </c>
      <c r="O10" s="142">
        <f>M10*K10</f>
        <v>4582.8</v>
      </c>
      <c r="P10" s="82">
        <v>1</v>
      </c>
      <c r="Q10" s="89">
        <f>SUM(N10:O10)*P10</f>
        <v>8019.9</v>
      </c>
      <c r="R10" s="88">
        <f>Q10*2</f>
        <v>16039.8</v>
      </c>
      <c r="S10" s="152"/>
    </row>
    <row r="11" spans="1:19" s="4" customFormat="1" ht="25.5" customHeight="1" x14ac:dyDescent="0.25">
      <c r="A11" s="362"/>
      <c r="B11" s="132" t="s">
        <v>26</v>
      </c>
      <c r="C11" s="69">
        <v>1215.8699999999999</v>
      </c>
      <c r="D11" s="53">
        <v>9553.7999999999993</v>
      </c>
      <c r="E11" s="41">
        <f t="shared" ref="E11:E25" si="0">SUM(D11:D11)*$E$8</f>
        <v>3802.41</v>
      </c>
      <c r="F11" s="87">
        <f t="shared" ref="F11:F25" si="1">SUM(D11:E11)</f>
        <v>13356.21</v>
      </c>
      <c r="G11" s="70">
        <f t="shared" ref="G11:G25" si="2">F11/200</f>
        <v>66.78</v>
      </c>
      <c r="H11" s="41">
        <f t="shared" ref="H11:H25" si="3">G11*$H$8</f>
        <v>23.17</v>
      </c>
      <c r="I11" s="88">
        <f t="shared" ref="I11:I25" si="4">SUM(G11:H11)</f>
        <v>89.95</v>
      </c>
      <c r="J11" s="89">
        <f t="shared" ref="J11:J25" si="5">I11*1.5</f>
        <v>134.93</v>
      </c>
      <c r="K11" s="89">
        <f t="shared" ref="K11:K25" si="6">I11*2</f>
        <v>179.9</v>
      </c>
      <c r="L11" s="82">
        <v>30</v>
      </c>
      <c r="M11" s="82">
        <v>30</v>
      </c>
      <c r="N11" s="142">
        <f t="shared" ref="N11:N25" si="7">L11*J11</f>
        <v>4047.9</v>
      </c>
      <c r="O11" s="142">
        <f t="shared" ref="O11:O25" si="8">M11*K11</f>
        <v>5397</v>
      </c>
      <c r="P11" s="82">
        <v>2</v>
      </c>
      <c r="Q11" s="89">
        <f t="shared" ref="Q11:Q25" si="9">SUM(N11:O11)*P11</f>
        <v>18889.8</v>
      </c>
      <c r="R11" s="88">
        <f t="shared" ref="R11:R25" si="10">Q11*2</f>
        <v>37779.599999999999</v>
      </c>
      <c r="S11" s="152"/>
    </row>
    <row r="12" spans="1:19" s="4" customFormat="1" ht="25.5" customHeight="1" x14ac:dyDescent="0.25">
      <c r="A12" s="362"/>
      <c r="B12" s="132" t="s">
        <v>27</v>
      </c>
      <c r="C12" s="118">
        <v>1215.8699999999999</v>
      </c>
      <c r="D12" s="119">
        <v>12126</v>
      </c>
      <c r="E12" s="41">
        <f t="shared" si="0"/>
        <v>4826.1499999999996</v>
      </c>
      <c r="F12" s="121">
        <f t="shared" si="1"/>
        <v>16952.150000000001</v>
      </c>
      <c r="G12" s="70">
        <f t="shared" si="2"/>
        <v>84.76</v>
      </c>
      <c r="H12" s="41">
        <f t="shared" si="3"/>
        <v>29.4</v>
      </c>
      <c r="I12" s="123">
        <f t="shared" si="4"/>
        <v>114.16</v>
      </c>
      <c r="J12" s="89">
        <f t="shared" si="5"/>
        <v>171.24</v>
      </c>
      <c r="K12" s="89">
        <f t="shared" si="6"/>
        <v>228.32</v>
      </c>
      <c r="L12" s="82">
        <v>30</v>
      </c>
      <c r="M12" s="82">
        <v>30</v>
      </c>
      <c r="N12" s="142">
        <f t="shared" si="7"/>
        <v>5137.2</v>
      </c>
      <c r="O12" s="142">
        <f t="shared" si="8"/>
        <v>6849.6</v>
      </c>
      <c r="P12" s="124">
        <v>1</v>
      </c>
      <c r="Q12" s="89">
        <f t="shared" si="9"/>
        <v>11986.8</v>
      </c>
      <c r="R12" s="88">
        <f t="shared" si="10"/>
        <v>23973.599999999999</v>
      </c>
      <c r="S12" s="152"/>
    </row>
    <row r="13" spans="1:19" s="4" customFormat="1" ht="25.5" customHeight="1" x14ac:dyDescent="0.25">
      <c r="A13" s="362" t="s">
        <v>28</v>
      </c>
      <c r="B13" s="132" t="s">
        <v>29</v>
      </c>
      <c r="C13" s="69">
        <v>1215.8699999999999</v>
      </c>
      <c r="D13" s="53">
        <v>4000</v>
      </c>
      <c r="E13" s="41">
        <f t="shared" si="0"/>
        <v>1592</v>
      </c>
      <c r="F13" s="40">
        <f t="shared" si="1"/>
        <v>5592</v>
      </c>
      <c r="G13" s="70">
        <f t="shared" si="2"/>
        <v>27.96</v>
      </c>
      <c r="H13" s="41">
        <f t="shared" si="3"/>
        <v>9.6999999999999993</v>
      </c>
      <c r="I13" s="89">
        <f>SUM(G13:H13)</f>
        <v>37.659999999999997</v>
      </c>
      <c r="J13" s="89">
        <f t="shared" si="5"/>
        <v>56.49</v>
      </c>
      <c r="K13" s="89">
        <f t="shared" si="6"/>
        <v>75.319999999999993</v>
      </c>
      <c r="L13" s="82">
        <v>30</v>
      </c>
      <c r="M13" s="82">
        <v>30</v>
      </c>
      <c r="N13" s="142">
        <f t="shared" si="7"/>
        <v>1694.7</v>
      </c>
      <c r="O13" s="142">
        <f t="shared" si="8"/>
        <v>2259.6</v>
      </c>
      <c r="P13" s="82">
        <v>2</v>
      </c>
      <c r="Q13" s="89">
        <f t="shared" si="9"/>
        <v>7908.6</v>
      </c>
      <c r="R13" s="88">
        <f t="shared" si="10"/>
        <v>15817.2</v>
      </c>
      <c r="S13" s="152"/>
    </row>
    <row r="14" spans="1:19" s="4" customFormat="1" ht="25.5" customHeight="1" x14ac:dyDescent="0.25">
      <c r="A14" s="362"/>
      <c r="B14" s="132" t="s">
        <v>30</v>
      </c>
      <c r="C14" s="69">
        <v>1215.8699999999999</v>
      </c>
      <c r="D14" s="53">
        <v>4484.88</v>
      </c>
      <c r="E14" s="41">
        <f t="shared" si="0"/>
        <v>1784.98</v>
      </c>
      <c r="F14" s="40">
        <f t="shared" si="1"/>
        <v>6269.86</v>
      </c>
      <c r="G14" s="70">
        <f t="shared" si="2"/>
        <v>31.35</v>
      </c>
      <c r="H14" s="41">
        <f t="shared" si="3"/>
        <v>10.88</v>
      </c>
      <c r="I14" s="89">
        <f>SUM(G14:H14)</f>
        <v>42.23</v>
      </c>
      <c r="J14" s="89">
        <f t="shared" si="5"/>
        <v>63.35</v>
      </c>
      <c r="K14" s="89">
        <f t="shared" si="6"/>
        <v>84.46</v>
      </c>
      <c r="L14" s="82">
        <v>30</v>
      </c>
      <c r="M14" s="82">
        <v>30</v>
      </c>
      <c r="N14" s="142">
        <f t="shared" si="7"/>
        <v>1900.5</v>
      </c>
      <c r="O14" s="142">
        <f t="shared" si="8"/>
        <v>2533.8000000000002</v>
      </c>
      <c r="P14" s="82">
        <v>8</v>
      </c>
      <c r="Q14" s="89">
        <f t="shared" si="9"/>
        <v>35474.400000000001</v>
      </c>
      <c r="R14" s="88">
        <f t="shared" si="10"/>
        <v>70948.800000000003</v>
      </c>
      <c r="S14" s="152"/>
    </row>
    <row r="15" spans="1:19" s="4" customFormat="1" ht="25.5" customHeight="1" x14ac:dyDescent="0.25">
      <c r="A15" s="362"/>
      <c r="B15" s="133" t="s">
        <v>25</v>
      </c>
      <c r="C15" s="118">
        <v>1215.8699999999999</v>
      </c>
      <c r="D15" s="119">
        <v>6872.27</v>
      </c>
      <c r="E15" s="41">
        <f t="shared" si="0"/>
        <v>2735.16</v>
      </c>
      <c r="F15" s="135">
        <f t="shared" si="1"/>
        <v>9607.43</v>
      </c>
      <c r="G15" s="70">
        <f t="shared" si="2"/>
        <v>48.04</v>
      </c>
      <c r="H15" s="41">
        <f t="shared" si="3"/>
        <v>16.670000000000002</v>
      </c>
      <c r="I15" s="125">
        <f>SUM(G15:H15)</f>
        <v>64.709999999999994</v>
      </c>
      <c r="J15" s="89">
        <f t="shared" si="5"/>
        <v>97.07</v>
      </c>
      <c r="K15" s="89">
        <f t="shared" si="6"/>
        <v>129.41999999999999</v>
      </c>
      <c r="L15" s="82">
        <v>30</v>
      </c>
      <c r="M15" s="82">
        <v>30</v>
      </c>
      <c r="N15" s="142">
        <f t="shared" si="7"/>
        <v>2912.1</v>
      </c>
      <c r="O15" s="142">
        <f t="shared" si="8"/>
        <v>3882.6</v>
      </c>
      <c r="P15" s="124">
        <v>20</v>
      </c>
      <c r="Q15" s="89">
        <f t="shared" si="9"/>
        <v>135894</v>
      </c>
      <c r="R15" s="88">
        <f t="shared" si="10"/>
        <v>271788</v>
      </c>
      <c r="S15" s="152"/>
    </row>
    <row r="16" spans="1:19" s="4" customFormat="1" ht="25.5" customHeight="1" x14ac:dyDescent="0.25">
      <c r="A16" s="362"/>
      <c r="B16" s="132" t="s">
        <v>26</v>
      </c>
      <c r="C16" s="69">
        <v>1215.8699999999999</v>
      </c>
      <c r="D16" s="53">
        <v>9193.2099999999991</v>
      </c>
      <c r="E16" s="41">
        <f t="shared" si="0"/>
        <v>3658.9</v>
      </c>
      <c r="F16" s="40">
        <f t="shared" si="1"/>
        <v>12852.11</v>
      </c>
      <c r="G16" s="70">
        <f t="shared" si="2"/>
        <v>64.260000000000005</v>
      </c>
      <c r="H16" s="41">
        <f t="shared" si="3"/>
        <v>22.29</v>
      </c>
      <c r="I16" s="89">
        <f>SUM(G16:H16)</f>
        <v>86.55</v>
      </c>
      <c r="J16" s="89">
        <f t="shared" si="5"/>
        <v>129.83000000000001</v>
      </c>
      <c r="K16" s="89">
        <f t="shared" si="6"/>
        <v>173.1</v>
      </c>
      <c r="L16" s="82">
        <v>30</v>
      </c>
      <c r="M16" s="82">
        <v>30</v>
      </c>
      <c r="N16" s="142">
        <f t="shared" si="7"/>
        <v>3894.9</v>
      </c>
      <c r="O16" s="142">
        <f t="shared" si="8"/>
        <v>5193</v>
      </c>
      <c r="P16" s="82">
        <v>70</v>
      </c>
      <c r="Q16" s="89">
        <f t="shared" si="9"/>
        <v>636153</v>
      </c>
      <c r="R16" s="88">
        <f t="shared" si="10"/>
        <v>1272306</v>
      </c>
      <c r="S16" s="152"/>
    </row>
    <row r="17" spans="1:19" s="4" customFormat="1" ht="25.5" customHeight="1" x14ac:dyDescent="0.25">
      <c r="A17" s="362" t="s">
        <v>31</v>
      </c>
      <c r="B17" s="132" t="s">
        <v>27</v>
      </c>
      <c r="C17" s="69">
        <v>1215.8699999999999</v>
      </c>
      <c r="D17" s="53">
        <v>11087.1</v>
      </c>
      <c r="E17" s="41">
        <f t="shared" si="0"/>
        <v>4412.67</v>
      </c>
      <c r="F17" s="40">
        <f t="shared" si="1"/>
        <v>15499.77</v>
      </c>
      <c r="G17" s="70">
        <f t="shared" si="2"/>
        <v>77.5</v>
      </c>
      <c r="H17" s="41">
        <f t="shared" si="3"/>
        <v>26.88</v>
      </c>
      <c r="I17" s="89">
        <f t="shared" si="4"/>
        <v>104.38</v>
      </c>
      <c r="J17" s="89">
        <f t="shared" si="5"/>
        <v>156.57</v>
      </c>
      <c r="K17" s="89">
        <f t="shared" si="6"/>
        <v>208.76</v>
      </c>
      <c r="L17" s="82">
        <v>30</v>
      </c>
      <c r="M17" s="82">
        <v>30</v>
      </c>
      <c r="N17" s="142">
        <f t="shared" si="7"/>
        <v>4697.1000000000004</v>
      </c>
      <c r="O17" s="142">
        <f t="shared" si="8"/>
        <v>6262.8</v>
      </c>
      <c r="P17" s="82">
        <v>19</v>
      </c>
      <c r="Q17" s="89">
        <f t="shared" si="9"/>
        <v>208238.1</v>
      </c>
      <c r="R17" s="88">
        <f t="shared" si="10"/>
        <v>416476.2</v>
      </c>
      <c r="S17" s="152"/>
    </row>
    <row r="18" spans="1:19" s="4" customFormat="1" ht="25.5" customHeight="1" x14ac:dyDescent="0.25">
      <c r="A18" s="362" t="s">
        <v>32</v>
      </c>
      <c r="B18" s="131" t="s">
        <v>30</v>
      </c>
      <c r="C18" s="116">
        <v>1215.8699999999999</v>
      </c>
      <c r="D18" s="74">
        <v>4596.53</v>
      </c>
      <c r="E18" s="41">
        <f t="shared" si="0"/>
        <v>1829.42</v>
      </c>
      <c r="F18" s="87">
        <f t="shared" si="1"/>
        <v>6425.95</v>
      </c>
      <c r="G18" s="70">
        <f t="shared" si="2"/>
        <v>32.130000000000003</v>
      </c>
      <c r="H18" s="41">
        <f t="shared" si="3"/>
        <v>11.15</v>
      </c>
      <c r="I18" s="88">
        <f t="shared" si="4"/>
        <v>43.28</v>
      </c>
      <c r="J18" s="89">
        <f t="shared" si="5"/>
        <v>64.92</v>
      </c>
      <c r="K18" s="89">
        <f t="shared" si="6"/>
        <v>86.56</v>
      </c>
      <c r="L18" s="82">
        <v>30</v>
      </c>
      <c r="M18" s="82">
        <v>30</v>
      </c>
      <c r="N18" s="142">
        <f t="shared" si="7"/>
        <v>1947.6</v>
      </c>
      <c r="O18" s="142">
        <f t="shared" si="8"/>
        <v>2596.8000000000002</v>
      </c>
      <c r="P18" s="117">
        <v>3</v>
      </c>
      <c r="Q18" s="89">
        <f t="shared" si="9"/>
        <v>13633.2</v>
      </c>
      <c r="R18" s="88">
        <f t="shared" si="10"/>
        <v>27266.400000000001</v>
      </c>
      <c r="S18" s="152"/>
    </row>
    <row r="19" spans="1:19" s="4" customFormat="1" ht="25.5" customHeight="1" x14ac:dyDescent="0.25">
      <c r="A19" s="362"/>
      <c r="B19" s="131" t="s">
        <v>25</v>
      </c>
      <c r="C19" s="69">
        <v>1215.8699999999999</v>
      </c>
      <c r="D19" s="53">
        <v>5714.75</v>
      </c>
      <c r="E19" s="41">
        <f t="shared" si="0"/>
        <v>2274.4699999999998</v>
      </c>
      <c r="F19" s="87">
        <f t="shared" si="1"/>
        <v>7989.22</v>
      </c>
      <c r="G19" s="70">
        <f t="shared" si="2"/>
        <v>39.950000000000003</v>
      </c>
      <c r="H19" s="41">
        <f t="shared" si="3"/>
        <v>13.86</v>
      </c>
      <c r="I19" s="88">
        <f t="shared" si="4"/>
        <v>53.81</v>
      </c>
      <c r="J19" s="89">
        <f t="shared" si="5"/>
        <v>80.72</v>
      </c>
      <c r="K19" s="89">
        <f t="shared" si="6"/>
        <v>107.62</v>
      </c>
      <c r="L19" s="82">
        <v>30</v>
      </c>
      <c r="M19" s="82">
        <v>30</v>
      </c>
      <c r="N19" s="142">
        <f t="shared" si="7"/>
        <v>2421.6</v>
      </c>
      <c r="O19" s="142">
        <f t="shared" si="8"/>
        <v>3228.6</v>
      </c>
      <c r="P19" s="82">
        <v>9</v>
      </c>
      <c r="Q19" s="89">
        <f t="shared" si="9"/>
        <v>50851.8</v>
      </c>
      <c r="R19" s="88">
        <f t="shared" si="10"/>
        <v>101703.6</v>
      </c>
      <c r="S19" s="152"/>
    </row>
    <row r="20" spans="1:19" s="4" customFormat="1" ht="25.5" customHeight="1" x14ac:dyDescent="0.25">
      <c r="A20" s="362"/>
      <c r="B20" s="132" t="s">
        <v>26</v>
      </c>
      <c r="C20" s="69">
        <v>1215.8699999999999</v>
      </c>
      <c r="D20" s="53">
        <v>7575.95</v>
      </c>
      <c r="E20" s="41">
        <f t="shared" si="0"/>
        <v>3015.23</v>
      </c>
      <c r="F20" s="87">
        <f t="shared" si="1"/>
        <v>10591.18</v>
      </c>
      <c r="G20" s="70">
        <f t="shared" si="2"/>
        <v>52.96</v>
      </c>
      <c r="H20" s="41">
        <f t="shared" si="3"/>
        <v>18.37</v>
      </c>
      <c r="I20" s="88">
        <f t="shared" si="4"/>
        <v>71.33</v>
      </c>
      <c r="J20" s="89">
        <f t="shared" si="5"/>
        <v>107</v>
      </c>
      <c r="K20" s="89">
        <f t="shared" si="6"/>
        <v>142.66</v>
      </c>
      <c r="L20" s="82">
        <v>30</v>
      </c>
      <c r="M20" s="82">
        <v>30</v>
      </c>
      <c r="N20" s="142">
        <f t="shared" si="7"/>
        <v>3210</v>
      </c>
      <c r="O20" s="142">
        <f t="shared" si="8"/>
        <v>4279.8</v>
      </c>
      <c r="P20" s="82">
        <v>7</v>
      </c>
      <c r="Q20" s="89">
        <f t="shared" si="9"/>
        <v>52428.6</v>
      </c>
      <c r="R20" s="88">
        <f t="shared" si="10"/>
        <v>104857.2</v>
      </c>
      <c r="S20" s="152"/>
    </row>
    <row r="21" spans="1:19" s="4" customFormat="1" ht="25.5" customHeight="1" x14ac:dyDescent="0.25">
      <c r="A21" s="362"/>
      <c r="B21" s="132" t="s">
        <v>27</v>
      </c>
      <c r="C21" s="69">
        <v>1215.8699999999999</v>
      </c>
      <c r="D21" s="74">
        <v>9087.51</v>
      </c>
      <c r="E21" s="41">
        <f t="shared" si="0"/>
        <v>3616.83</v>
      </c>
      <c r="F21" s="87">
        <f t="shared" si="1"/>
        <v>12704.34</v>
      </c>
      <c r="G21" s="70">
        <f t="shared" si="2"/>
        <v>63.52</v>
      </c>
      <c r="H21" s="41">
        <f t="shared" si="3"/>
        <v>22.04</v>
      </c>
      <c r="I21" s="88">
        <f t="shared" si="4"/>
        <v>85.56</v>
      </c>
      <c r="J21" s="89">
        <f t="shared" si="5"/>
        <v>128.34</v>
      </c>
      <c r="K21" s="89">
        <f t="shared" si="6"/>
        <v>171.12</v>
      </c>
      <c r="L21" s="82">
        <v>30</v>
      </c>
      <c r="M21" s="82">
        <v>30</v>
      </c>
      <c r="N21" s="142">
        <f t="shared" si="7"/>
        <v>3850.2</v>
      </c>
      <c r="O21" s="142">
        <f t="shared" si="8"/>
        <v>5133.6000000000004</v>
      </c>
      <c r="P21" s="117">
        <v>4</v>
      </c>
      <c r="Q21" s="89">
        <f t="shared" si="9"/>
        <v>35935.199999999997</v>
      </c>
      <c r="R21" s="88">
        <f t="shared" si="10"/>
        <v>71870.399999999994</v>
      </c>
      <c r="S21" s="152"/>
    </row>
    <row r="22" spans="1:19" s="4" customFormat="1" ht="51" customHeight="1" x14ac:dyDescent="0.25">
      <c r="A22" s="29" t="s">
        <v>33</v>
      </c>
      <c r="B22" s="132" t="s">
        <v>34</v>
      </c>
      <c r="C22" s="69">
        <v>1215.8699999999999</v>
      </c>
      <c r="D22" s="74">
        <v>12141.9</v>
      </c>
      <c r="E22" s="41">
        <f t="shared" si="0"/>
        <v>4832.4799999999996</v>
      </c>
      <c r="F22" s="87">
        <f t="shared" si="1"/>
        <v>16974.38</v>
      </c>
      <c r="G22" s="70">
        <f t="shared" si="2"/>
        <v>84.87</v>
      </c>
      <c r="H22" s="41">
        <f t="shared" si="3"/>
        <v>29.44</v>
      </c>
      <c r="I22" s="88">
        <f t="shared" si="4"/>
        <v>114.31</v>
      </c>
      <c r="J22" s="89">
        <f t="shared" si="5"/>
        <v>171.47</v>
      </c>
      <c r="K22" s="89">
        <f t="shared" si="6"/>
        <v>228.62</v>
      </c>
      <c r="L22" s="82">
        <v>30</v>
      </c>
      <c r="M22" s="82">
        <v>30</v>
      </c>
      <c r="N22" s="142">
        <f t="shared" si="7"/>
        <v>5144.1000000000004</v>
      </c>
      <c r="O22" s="142">
        <f t="shared" si="8"/>
        <v>6858.6</v>
      </c>
      <c r="P22" s="117">
        <v>1</v>
      </c>
      <c r="Q22" s="89">
        <f t="shared" si="9"/>
        <v>12002.7</v>
      </c>
      <c r="R22" s="88">
        <f t="shared" si="10"/>
        <v>24005.4</v>
      </c>
      <c r="S22" s="152"/>
    </row>
    <row r="23" spans="1:19" s="4" customFormat="1" ht="46.5" customHeight="1" x14ac:dyDescent="0.25">
      <c r="A23" s="29" t="s">
        <v>35</v>
      </c>
      <c r="B23" s="132" t="s">
        <v>34</v>
      </c>
      <c r="C23" s="69">
        <v>1215.8699999999999</v>
      </c>
      <c r="D23" s="74">
        <v>12141.9</v>
      </c>
      <c r="E23" s="41">
        <f t="shared" si="0"/>
        <v>4832.4799999999996</v>
      </c>
      <c r="F23" s="87">
        <f t="shared" si="1"/>
        <v>16974.38</v>
      </c>
      <c r="G23" s="70">
        <f t="shared" si="2"/>
        <v>84.87</v>
      </c>
      <c r="H23" s="41">
        <f t="shared" si="3"/>
        <v>29.44</v>
      </c>
      <c r="I23" s="88">
        <f t="shared" si="4"/>
        <v>114.31</v>
      </c>
      <c r="J23" s="89">
        <f t="shared" si="5"/>
        <v>171.47</v>
      </c>
      <c r="K23" s="89">
        <f t="shared" si="6"/>
        <v>228.62</v>
      </c>
      <c r="L23" s="82">
        <v>30</v>
      </c>
      <c r="M23" s="82">
        <v>30</v>
      </c>
      <c r="N23" s="142">
        <f t="shared" si="7"/>
        <v>5144.1000000000004</v>
      </c>
      <c r="O23" s="142">
        <f t="shared" si="8"/>
        <v>6858.6</v>
      </c>
      <c r="P23" s="117">
        <v>3</v>
      </c>
      <c r="Q23" s="89">
        <f t="shared" si="9"/>
        <v>36008.1</v>
      </c>
      <c r="R23" s="88">
        <f t="shared" si="10"/>
        <v>72016.2</v>
      </c>
      <c r="S23" s="152"/>
    </row>
    <row r="24" spans="1:19" s="4" customFormat="1" ht="51.75" customHeight="1" x14ac:dyDescent="0.25">
      <c r="A24" s="29" t="s">
        <v>36</v>
      </c>
      <c r="B24" s="132" t="s">
        <v>34</v>
      </c>
      <c r="C24" s="69">
        <v>1215.8699999999999</v>
      </c>
      <c r="D24" s="74">
        <v>23492.5</v>
      </c>
      <c r="E24" s="41">
        <f t="shared" si="0"/>
        <v>9350.02</v>
      </c>
      <c r="F24" s="87">
        <f t="shared" si="1"/>
        <v>32842.519999999997</v>
      </c>
      <c r="G24" s="70">
        <f t="shared" si="2"/>
        <v>164.21</v>
      </c>
      <c r="H24" s="41">
        <f t="shared" si="3"/>
        <v>56.96</v>
      </c>
      <c r="I24" s="88">
        <f t="shared" si="4"/>
        <v>221.17</v>
      </c>
      <c r="J24" s="89">
        <f t="shared" si="5"/>
        <v>331.76</v>
      </c>
      <c r="K24" s="89">
        <f t="shared" si="6"/>
        <v>442.34</v>
      </c>
      <c r="L24" s="82">
        <v>30</v>
      </c>
      <c r="M24" s="82">
        <v>30</v>
      </c>
      <c r="N24" s="142">
        <f t="shared" si="7"/>
        <v>9952.7999999999993</v>
      </c>
      <c r="O24" s="142">
        <f t="shared" si="8"/>
        <v>13270.2</v>
      </c>
      <c r="P24" s="117">
        <v>2</v>
      </c>
      <c r="Q24" s="89">
        <f t="shared" si="9"/>
        <v>46446</v>
      </c>
      <c r="R24" s="88">
        <f t="shared" si="10"/>
        <v>92892</v>
      </c>
      <c r="S24" s="152"/>
    </row>
    <row r="25" spans="1:19" s="4" customFormat="1" ht="47.25" customHeight="1" x14ac:dyDescent="0.25">
      <c r="A25" s="29" t="s">
        <v>37</v>
      </c>
      <c r="B25" s="132" t="s">
        <v>34</v>
      </c>
      <c r="C25" s="69">
        <v>1215.8699999999999</v>
      </c>
      <c r="D25" s="74">
        <v>25040.02</v>
      </c>
      <c r="E25" s="41">
        <f t="shared" si="0"/>
        <v>9965.93</v>
      </c>
      <c r="F25" s="87">
        <f t="shared" si="1"/>
        <v>35005.949999999997</v>
      </c>
      <c r="G25" s="70">
        <f t="shared" si="2"/>
        <v>175.03</v>
      </c>
      <c r="H25" s="41">
        <f t="shared" si="3"/>
        <v>60.72</v>
      </c>
      <c r="I25" s="88">
        <f t="shared" si="4"/>
        <v>235.75</v>
      </c>
      <c r="J25" s="89">
        <f t="shared" si="5"/>
        <v>353.63</v>
      </c>
      <c r="K25" s="89">
        <f t="shared" si="6"/>
        <v>471.5</v>
      </c>
      <c r="L25" s="82">
        <v>30</v>
      </c>
      <c r="M25" s="82">
        <v>30</v>
      </c>
      <c r="N25" s="142">
        <f t="shared" si="7"/>
        <v>10608.9</v>
      </c>
      <c r="O25" s="142">
        <f t="shared" si="8"/>
        <v>14145</v>
      </c>
      <c r="P25" s="117">
        <v>1</v>
      </c>
      <c r="Q25" s="89">
        <f t="shared" si="9"/>
        <v>24753.9</v>
      </c>
      <c r="R25" s="88">
        <f t="shared" si="10"/>
        <v>49507.8</v>
      </c>
      <c r="S25" s="152"/>
    </row>
    <row r="26" spans="1:19" s="4" customFormat="1" ht="46.5" customHeight="1" x14ac:dyDescent="0.25">
      <c r="A26" s="365" t="s">
        <v>116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162">
        <f>SUM(Q10:Q25)</f>
        <v>1334624.1000000001</v>
      </c>
      <c r="R26" s="162">
        <f>Q26*2</f>
        <v>2669248.2000000002</v>
      </c>
      <c r="S26" s="152"/>
    </row>
    <row r="27" spans="1:19" s="4" customFormat="1" ht="25.5" customHeight="1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</row>
    <row r="28" spans="1:19" s="4" customFormat="1" ht="25.5" customHeight="1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1:19" s="4" customFormat="1" ht="25.5" customHeight="1" x14ac:dyDescent="0.25">
      <c r="A29" s="331" t="s">
        <v>49</v>
      </c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152"/>
      <c r="R29" s="152"/>
      <c r="S29" s="152"/>
    </row>
    <row r="30" spans="1:19" ht="31.5" customHeight="1" x14ac:dyDescent="0.25">
      <c r="A30" s="329" t="s">
        <v>51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</row>
    <row r="31" spans="1:19" ht="39" customHeight="1" x14ac:dyDescent="0.25">
      <c r="A31" s="322" t="s">
        <v>117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</row>
    <row r="32" spans="1:19" ht="34.5" customHeight="1" x14ac:dyDescent="0.25">
      <c r="A32" s="331" t="s">
        <v>118</v>
      </c>
      <c r="B32" s="331"/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</row>
    <row r="33" spans="1:16" ht="56.25" customHeight="1" x14ac:dyDescent="0.25">
      <c r="A33" s="321" t="s">
        <v>60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</row>
  </sheetData>
  <mergeCells count="33">
    <mergeCell ref="A1:S1"/>
    <mergeCell ref="A2:S2"/>
    <mergeCell ref="A3:S3"/>
    <mergeCell ref="Q5:Q7"/>
    <mergeCell ref="R5:R7"/>
    <mergeCell ref="A4:R4"/>
    <mergeCell ref="P5:P7"/>
    <mergeCell ref="M5:M7"/>
    <mergeCell ref="N5:N7"/>
    <mergeCell ref="D6:D7"/>
    <mergeCell ref="F5:F7"/>
    <mergeCell ref="I5:I7"/>
    <mergeCell ref="A32:P32"/>
    <mergeCell ref="B5:B7"/>
    <mergeCell ref="A26:P26"/>
    <mergeCell ref="D5:E5"/>
    <mergeCell ref="A30:P30"/>
    <mergeCell ref="A33:P33"/>
    <mergeCell ref="J5:J7"/>
    <mergeCell ref="L5:L7"/>
    <mergeCell ref="K5:K7"/>
    <mergeCell ref="G5:G7"/>
    <mergeCell ref="H5:H7"/>
    <mergeCell ref="A13:A17"/>
    <mergeCell ref="O5:O7"/>
    <mergeCell ref="E6:E7"/>
    <mergeCell ref="L8:M8"/>
    <mergeCell ref="A10:A12"/>
    <mergeCell ref="A18:A21"/>
    <mergeCell ref="A5:A7"/>
    <mergeCell ref="A29:P29"/>
    <mergeCell ref="C5:C7"/>
    <mergeCell ref="A31:P31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8CBB-1E51-4442-971F-229E46793592}">
  <dimension ref="A1:IU57"/>
  <sheetViews>
    <sheetView zoomScaleNormal="100" workbookViewId="0">
      <selection activeCell="H25" sqref="H25:H26"/>
    </sheetView>
  </sheetViews>
  <sheetFormatPr defaultColWidth="27.42578125" defaultRowHeight="15" x14ac:dyDescent="0.25"/>
  <cols>
    <col min="1" max="1" width="8.140625" style="18" customWidth="1"/>
    <col min="2" max="2" width="63.140625" style="18" customWidth="1"/>
    <col min="3" max="3" width="28.7109375" style="18" customWidth="1"/>
    <col min="4" max="6" width="9.140625" style="18" customWidth="1"/>
    <col min="7" max="7" width="55.85546875" style="18" customWidth="1"/>
    <col min="8" max="8" width="29.28515625" style="18" customWidth="1"/>
    <col min="9" max="252" width="9.140625" style="18" customWidth="1"/>
    <col min="253" max="253" width="8.140625" style="18" customWidth="1"/>
    <col min="254" max="254" width="80.7109375" style="18" customWidth="1"/>
    <col min="255" max="16384" width="27.42578125" style="18"/>
  </cols>
  <sheetData>
    <row r="1" spans="1:255" ht="30.75" customHeight="1" x14ac:dyDescent="0.25">
      <c r="A1" s="376" t="s">
        <v>119</v>
      </c>
      <c r="B1" s="376"/>
      <c r="C1" s="376"/>
      <c r="F1" s="376" t="s">
        <v>120</v>
      </c>
      <c r="G1" s="376"/>
      <c r="H1" s="376"/>
    </row>
    <row r="2" spans="1:255" ht="24.75" customHeight="1" thickBot="1" x14ac:dyDescent="0.3">
      <c r="A2" s="172" t="s">
        <v>121</v>
      </c>
      <c r="B2" s="173"/>
      <c r="C2" s="174" t="s">
        <v>122</v>
      </c>
      <c r="F2" s="172" t="s">
        <v>121</v>
      </c>
      <c r="G2" s="173"/>
      <c r="H2" s="174" t="s">
        <v>122</v>
      </c>
    </row>
    <row r="3" spans="1:255" ht="33.75" customHeight="1" thickBot="1" x14ac:dyDescent="0.3">
      <c r="A3" s="19" t="s">
        <v>123</v>
      </c>
      <c r="B3" s="20"/>
      <c r="C3" s="192" t="s">
        <v>124</v>
      </c>
      <c r="F3" s="19" t="s">
        <v>123</v>
      </c>
      <c r="G3" s="20"/>
      <c r="H3" s="192" t="s">
        <v>124</v>
      </c>
    </row>
    <row r="4" spans="1:255" ht="22.5" customHeight="1" thickBot="1" x14ac:dyDescent="0.3">
      <c r="A4" s="20" t="s">
        <v>125</v>
      </c>
      <c r="B4" s="191" t="s">
        <v>126</v>
      </c>
      <c r="C4" s="193" t="s">
        <v>127</v>
      </c>
      <c r="F4" s="20" t="s">
        <v>125</v>
      </c>
      <c r="G4" s="191" t="s">
        <v>126</v>
      </c>
      <c r="H4" s="193" t="s">
        <v>127</v>
      </c>
    </row>
    <row r="5" spans="1:255" ht="15.75" thickBot="1" x14ac:dyDescent="0.3">
      <c r="A5" s="377" t="s">
        <v>128</v>
      </c>
      <c r="B5" s="378"/>
      <c r="C5" s="54">
        <f>SUM(C6:C13)</f>
        <v>39.799999999999997</v>
      </c>
      <c r="F5" s="377" t="s">
        <v>128</v>
      </c>
      <c r="G5" s="378"/>
      <c r="H5" s="54">
        <f>SUM(H6:H13)</f>
        <v>39.799999999999997</v>
      </c>
    </row>
    <row r="6" spans="1:255" ht="15.75" thickBot="1" x14ac:dyDescent="0.3">
      <c r="A6" s="55">
        <v>1</v>
      </c>
      <c r="B6" s="31" t="s">
        <v>129</v>
      </c>
      <c r="C6" s="56">
        <v>20</v>
      </c>
      <c r="F6" s="55">
        <v>1</v>
      </c>
      <c r="G6" s="31" t="s">
        <v>129</v>
      </c>
      <c r="H6" s="56">
        <v>20</v>
      </c>
    </row>
    <row r="7" spans="1:255" ht="15.75" thickBot="1" x14ac:dyDescent="0.3">
      <c r="A7" s="57">
        <v>2</v>
      </c>
      <c r="B7" s="30" t="s">
        <v>130</v>
      </c>
      <c r="C7" s="58">
        <v>8</v>
      </c>
      <c r="D7" s="59"/>
      <c r="E7" s="59"/>
      <c r="F7" s="57">
        <v>2</v>
      </c>
      <c r="G7" s="30" t="s">
        <v>130</v>
      </c>
      <c r="H7" s="58">
        <v>8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</row>
    <row r="8" spans="1:255" ht="15.75" thickBot="1" x14ac:dyDescent="0.3">
      <c r="A8" s="55">
        <v>3</v>
      </c>
      <c r="B8" s="31" t="s">
        <v>131</v>
      </c>
      <c r="C8" s="56">
        <v>1.5</v>
      </c>
      <c r="D8" s="59"/>
      <c r="E8" s="59"/>
      <c r="F8" s="55">
        <v>3</v>
      </c>
      <c r="G8" s="31" t="s">
        <v>131</v>
      </c>
      <c r="H8" s="56">
        <v>1.5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</row>
    <row r="9" spans="1:255" ht="15.75" thickBot="1" x14ac:dyDescent="0.3">
      <c r="A9" s="57">
        <v>4</v>
      </c>
      <c r="B9" s="30" t="s">
        <v>132</v>
      </c>
      <c r="C9" s="58">
        <v>1</v>
      </c>
      <c r="D9" s="59"/>
      <c r="E9" s="59"/>
      <c r="F9" s="57">
        <v>4</v>
      </c>
      <c r="G9" s="30" t="s">
        <v>132</v>
      </c>
      <c r="H9" s="58">
        <v>1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</row>
    <row r="10" spans="1:255" ht="15.75" thickBot="1" x14ac:dyDescent="0.3">
      <c r="A10" s="55">
        <v>5</v>
      </c>
      <c r="B10" s="31" t="s">
        <v>133</v>
      </c>
      <c r="C10" s="56">
        <v>0.2</v>
      </c>
      <c r="D10" s="59"/>
      <c r="E10" s="59"/>
      <c r="F10" s="55">
        <v>5</v>
      </c>
      <c r="G10" s="31" t="s">
        <v>133</v>
      </c>
      <c r="H10" s="56">
        <v>0.2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</row>
    <row r="11" spans="1:255" ht="15.75" thickBot="1" x14ac:dyDescent="0.3">
      <c r="A11" s="57">
        <v>6</v>
      </c>
      <c r="B11" s="30" t="s">
        <v>134</v>
      </c>
      <c r="C11" s="58">
        <v>2.5</v>
      </c>
      <c r="D11" s="59"/>
      <c r="E11" s="59"/>
      <c r="F11" s="57">
        <v>6</v>
      </c>
      <c r="G11" s="30" t="s">
        <v>134</v>
      </c>
      <c r="H11" s="58">
        <v>2.5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</row>
    <row r="12" spans="1:255" ht="15.75" thickBot="1" x14ac:dyDescent="0.3">
      <c r="A12" s="55">
        <v>7</v>
      </c>
      <c r="B12" s="31" t="s">
        <v>135</v>
      </c>
      <c r="C12" s="56">
        <v>0.6</v>
      </c>
      <c r="D12" s="59"/>
      <c r="E12" s="59"/>
      <c r="F12" s="55">
        <v>7</v>
      </c>
      <c r="G12" s="31" t="s">
        <v>135</v>
      </c>
      <c r="H12" s="56">
        <v>0.6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</row>
    <row r="13" spans="1:255" ht="16.5" thickBot="1" x14ac:dyDescent="0.3">
      <c r="A13" s="57">
        <v>8</v>
      </c>
      <c r="B13" s="30" t="s">
        <v>136</v>
      </c>
      <c r="C13" s="58">
        <v>6</v>
      </c>
      <c r="F13" s="57">
        <v>8</v>
      </c>
      <c r="G13" s="30" t="s">
        <v>136</v>
      </c>
      <c r="H13" s="58">
        <v>6</v>
      </c>
    </row>
    <row r="14" spans="1:255" ht="15.75" thickBot="1" x14ac:dyDescent="0.3">
      <c r="A14" s="377" t="s">
        <v>137</v>
      </c>
      <c r="B14" s="378"/>
      <c r="C14" s="54">
        <f>SUM(C15:C23)</f>
        <v>23.53</v>
      </c>
      <c r="F14" s="377" t="s">
        <v>137</v>
      </c>
      <c r="G14" s="378"/>
      <c r="H14" s="54">
        <f>SUM(H15:H23)</f>
        <v>21.78</v>
      </c>
    </row>
    <row r="15" spans="1:255" ht="15.75" thickBot="1" x14ac:dyDescent="0.3">
      <c r="A15" s="21">
        <v>9</v>
      </c>
      <c r="B15" s="22" t="s">
        <v>138</v>
      </c>
      <c r="C15" s="60">
        <f>1/12*100</f>
        <v>8.33</v>
      </c>
      <c r="F15" s="21">
        <v>9</v>
      </c>
      <c r="G15" s="22" t="s">
        <v>138</v>
      </c>
      <c r="H15" s="60">
        <f>1/12*100</f>
        <v>8.33</v>
      </c>
    </row>
    <row r="16" spans="1:255" ht="15.75" thickBot="1" x14ac:dyDescent="0.3">
      <c r="A16" s="57">
        <v>10</v>
      </c>
      <c r="B16" s="30" t="s">
        <v>139</v>
      </c>
      <c r="C16" s="58">
        <f>1/12*100</f>
        <v>8.33</v>
      </c>
      <c r="D16" s="59"/>
      <c r="E16" s="59"/>
      <c r="F16" s="57">
        <v>10</v>
      </c>
      <c r="G16" s="30" t="s">
        <v>139</v>
      </c>
      <c r="H16" s="58">
        <f>1/12*100</f>
        <v>8.33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</row>
    <row r="17" spans="1:255" ht="15.75" thickBot="1" x14ac:dyDescent="0.3">
      <c r="A17" s="21">
        <v>11</v>
      </c>
      <c r="B17" s="22" t="s">
        <v>140</v>
      </c>
      <c r="C17" s="60">
        <f>1/12/3*100</f>
        <v>2.78</v>
      </c>
      <c r="F17" s="21">
        <v>11</v>
      </c>
      <c r="G17" s="22" t="s">
        <v>140</v>
      </c>
      <c r="H17" s="60">
        <f>1/12/3*100</f>
        <v>2.78</v>
      </c>
    </row>
    <row r="18" spans="1:255" ht="16.5" thickBot="1" x14ac:dyDescent="0.3">
      <c r="A18" s="181">
        <v>12</v>
      </c>
      <c r="B18" s="182" t="s">
        <v>141</v>
      </c>
      <c r="C18" s="168">
        <f>(7/360)*100</f>
        <v>1.94</v>
      </c>
      <c r="F18" s="181">
        <v>12</v>
      </c>
      <c r="G18" s="182" t="s">
        <v>141</v>
      </c>
      <c r="H18" s="168">
        <v>0.19</v>
      </c>
    </row>
    <row r="19" spans="1:255" ht="18" customHeight="1" thickBot="1" x14ac:dyDescent="0.3">
      <c r="A19" s="55">
        <v>13</v>
      </c>
      <c r="B19" s="31" t="s">
        <v>142</v>
      </c>
      <c r="C19" s="56">
        <f>(5/360)*100</f>
        <v>1.39</v>
      </c>
      <c r="D19" s="59"/>
      <c r="E19" s="59"/>
      <c r="F19" s="55">
        <v>13</v>
      </c>
      <c r="G19" s="31" t="s">
        <v>142</v>
      </c>
      <c r="H19" s="56">
        <f>(5/360)*100</f>
        <v>1.39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</row>
    <row r="20" spans="1:255" ht="15.75" thickBot="1" x14ac:dyDescent="0.3">
      <c r="A20" s="57">
        <v>14</v>
      </c>
      <c r="B20" s="30" t="s">
        <v>143</v>
      </c>
      <c r="C20" s="58">
        <f>(15/360)*0.08*100</f>
        <v>0.33</v>
      </c>
      <c r="D20" s="59"/>
      <c r="E20" s="59"/>
      <c r="F20" s="57">
        <v>14</v>
      </c>
      <c r="G20" s="30" t="s">
        <v>143</v>
      </c>
      <c r="H20" s="58">
        <f>(15/360)*0.08*100</f>
        <v>0.33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ht="18.75" customHeight="1" thickBot="1" x14ac:dyDescent="0.3">
      <c r="A21" s="21">
        <v>15</v>
      </c>
      <c r="B21" s="22" t="s">
        <v>144</v>
      </c>
      <c r="C21" s="60">
        <f>1/360*100</f>
        <v>0.28000000000000003</v>
      </c>
      <c r="F21" s="21">
        <v>15</v>
      </c>
      <c r="G21" s="22" t="s">
        <v>144</v>
      </c>
      <c r="H21" s="60">
        <f>1/360*100</f>
        <v>0.28000000000000003</v>
      </c>
    </row>
    <row r="22" spans="1:255" ht="15.75" thickBot="1" x14ac:dyDescent="0.3">
      <c r="A22" s="57">
        <v>16</v>
      </c>
      <c r="B22" s="30" t="s">
        <v>145</v>
      </c>
      <c r="C22" s="58">
        <f>((1/12)+(1/12/3))*0.02*(4/12)*100</f>
        <v>7.0000000000000007E-2</v>
      </c>
      <c r="F22" s="57">
        <v>16</v>
      </c>
      <c r="G22" s="30" t="s">
        <v>145</v>
      </c>
      <c r="H22" s="58">
        <f>((1/12)+(1/12/3))*0.02*(4/12)*100</f>
        <v>7.0000000000000007E-2</v>
      </c>
    </row>
    <row r="23" spans="1:255" ht="15.75" thickBot="1" x14ac:dyDescent="0.3">
      <c r="A23" s="55">
        <v>17</v>
      </c>
      <c r="B23" s="61" t="s">
        <v>146</v>
      </c>
      <c r="C23" s="56">
        <f>20/365*0.015*100</f>
        <v>0.08</v>
      </c>
      <c r="D23" s="59"/>
      <c r="E23" s="59"/>
      <c r="F23" s="55">
        <v>17</v>
      </c>
      <c r="G23" s="61" t="s">
        <v>146</v>
      </c>
      <c r="H23" s="56">
        <f>20/365*0.015*100</f>
        <v>0.08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pans="1:255" ht="15.75" thickBot="1" x14ac:dyDescent="0.3">
      <c r="A24" s="377" t="s">
        <v>147</v>
      </c>
      <c r="B24" s="378"/>
      <c r="C24" s="54">
        <f>SUM(C25:C26)</f>
        <v>3.62</v>
      </c>
      <c r="F24" s="377" t="s">
        <v>147</v>
      </c>
      <c r="G24" s="378"/>
      <c r="H24" s="54">
        <f>SUM(H25:H26)</f>
        <v>3.62</v>
      </c>
    </row>
    <row r="25" spans="1:255" ht="15.75" thickBot="1" x14ac:dyDescent="0.3">
      <c r="A25" s="21">
        <v>18</v>
      </c>
      <c r="B25" s="23" t="s">
        <v>148</v>
      </c>
      <c r="C25" s="60">
        <f>(1/12*0.05)*100</f>
        <v>0.42</v>
      </c>
      <c r="F25" s="21">
        <v>18</v>
      </c>
      <c r="G25" s="23" t="s">
        <v>148</v>
      </c>
      <c r="H25" s="60">
        <f>(1/12*0.05)*100</f>
        <v>0.42</v>
      </c>
    </row>
    <row r="26" spans="1:255" ht="15.75" thickBot="1" x14ac:dyDescent="0.3">
      <c r="A26" s="57">
        <v>19</v>
      </c>
      <c r="B26" s="30" t="s">
        <v>149</v>
      </c>
      <c r="C26" s="58">
        <f>1*0.4*0.08*100</f>
        <v>3.2</v>
      </c>
      <c r="F26" s="57">
        <v>19</v>
      </c>
      <c r="G26" s="30" t="s">
        <v>149</v>
      </c>
      <c r="H26" s="58">
        <f>1*0.4*0.08*100</f>
        <v>3.2</v>
      </c>
    </row>
    <row r="27" spans="1:255" ht="15.75" thickBot="1" x14ac:dyDescent="0.3">
      <c r="A27" s="377" t="s">
        <v>150</v>
      </c>
      <c r="B27" s="378"/>
      <c r="C27" s="54">
        <f>SUM(C28)</f>
        <v>9.36</v>
      </c>
      <c r="F27" s="377" t="s">
        <v>150</v>
      </c>
      <c r="G27" s="378"/>
      <c r="H27" s="54">
        <f>SUM(H28)</f>
        <v>8.67</v>
      </c>
    </row>
    <row r="28" spans="1:255" ht="15.75" thickBot="1" x14ac:dyDescent="0.3">
      <c r="A28" s="55">
        <v>20</v>
      </c>
      <c r="B28" s="61" t="s">
        <v>151</v>
      </c>
      <c r="C28" s="56">
        <f>ROUND(C5*C14/100,2)</f>
        <v>9.36</v>
      </c>
      <c r="D28" s="59"/>
      <c r="E28" s="59"/>
      <c r="F28" s="55">
        <v>20</v>
      </c>
      <c r="G28" s="61" t="s">
        <v>151</v>
      </c>
      <c r="H28" s="56">
        <f>ROUND(H5*H14/100,2)</f>
        <v>8.67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</row>
    <row r="29" spans="1:255" ht="15.75" thickBot="1" x14ac:dyDescent="0.3">
      <c r="A29" s="377" t="s">
        <v>152</v>
      </c>
      <c r="B29" s="378"/>
      <c r="C29" s="62">
        <f>C30</f>
        <v>0.03</v>
      </c>
      <c r="F29" s="377" t="s">
        <v>152</v>
      </c>
      <c r="G29" s="378"/>
      <c r="H29" s="62">
        <f>H30</f>
        <v>0.03</v>
      </c>
    </row>
    <row r="30" spans="1:255" ht="15.75" thickBot="1" x14ac:dyDescent="0.3">
      <c r="A30" s="55">
        <v>21</v>
      </c>
      <c r="B30" s="61" t="s">
        <v>153</v>
      </c>
      <c r="C30" s="56">
        <f>ROUND(0.08*(SUM(C25)),2)</f>
        <v>0.03</v>
      </c>
      <c r="D30" s="59"/>
      <c r="E30" s="59"/>
      <c r="F30" s="55">
        <v>21</v>
      </c>
      <c r="G30" s="61" t="s">
        <v>153</v>
      </c>
      <c r="H30" s="56">
        <f>ROUND(0.08*(SUM(H25)),2)</f>
        <v>0.03</v>
      </c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</row>
    <row r="31" spans="1:255" ht="33" customHeight="1" thickBot="1" x14ac:dyDescent="0.3">
      <c r="A31" s="374" t="s">
        <v>154</v>
      </c>
      <c r="B31" s="375"/>
      <c r="C31" s="63">
        <f>C5+C14+C24+C27+C29</f>
        <v>76.34</v>
      </c>
      <c r="F31" s="374" t="s">
        <v>154</v>
      </c>
      <c r="G31" s="375"/>
      <c r="H31" s="63">
        <f>H5+H14+H24+H27+H29</f>
        <v>73.900000000000006</v>
      </c>
    </row>
    <row r="32" spans="1:255" ht="50.25" customHeight="1" thickBot="1" x14ac:dyDescent="0.3">
      <c r="A32" s="379" t="s">
        <v>155</v>
      </c>
      <c r="B32" s="380"/>
      <c r="C32" s="64">
        <f>C15+C16+C17+SUM(C15:C17)*(C5/100)+C26</f>
        <v>30.38</v>
      </c>
      <c r="F32" s="379" t="s">
        <v>155</v>
      </c>
      <c r="G32" s="380"/>
      <c r="H32" s="64">
        <f>H15+H16+H17+SUM(H15:H17)*(H5/100)+H26</f>
        <v>30.38</v>
      </c>
    </row>
    <row r="33" spans="1:8" x14ac:dyDescent="0.25">
      <c r="A33" s="65" t="s">
        <v>70</v>
      </c>
      <c r="C33" s="25"/>
    </row>
    <row r="34" spans="1:8" ht="66.75" customHeight="1" x14ac:dyDescent="0.25">
      <c r="A34" s="372" t="s">
        <v>156</v>
      </c>
      <c r="B34" s="372"/>
      <c r="C34" s="372"/>
      <c r="F34" s="372" t="s">
        <v>156</v>
      </c>
      <c r="G34" s="372"/>
      <c r="H34" s="372"/>
    </row>
    <row r="35" spans="1:8" ht="36" customHeight="1" x14ac:dyDescent="0.25">
      <c r="A35" s="372" t="s">
        <v>157</v>
      </c>
      <c r="B35" s="372"/>
      <c r="C35" s="372"/>
      <c r="F35" s="372" t="s">
        <v>157</v>
      </c>
      <c r="G35" s="372"/>
      <c r="H35" s="372"/>
    </row>
    <row r="36" spans="1:8" ht="46.5" customHeight="1" x14ac:dyDescent="0.25">
      <c r="A36" s="373" t="s">
        <v>158</v>
      </c>
      <c r="B36" s="373"/>
      <c r="C36" s="373"/>
      <c r="F36" s="373" t="s">
        <v>159</v>
      </c>
      <c r="G36" s="373"/>
      <c r="H36" s="373"/>
    </row>
    <row r="37" spans="1:8" x14ac:dyDescent="0.25">
      <c r="A37" s="26" t="s">
        <v>160</v>
      </c>
      <c r="B37" s="371" t="s">
        <v>161</v>
      </c>
      <c r="C37" s="371"/>
      <c r="F37" s="26" t="s">
        <v>160</v>
      </c>
      <c r="G37" s="371" t="s">
        <v>161</v>
      </c>
      <c r="H37" s="371"/>
    </row>
    <row r="38" spans="1:8" x14ac:dyDescent="0.25">
      <c r="A38" s="26" t="s">
        <v>162</v>
      </c>
      <c r="B38" s="371" t="s">
        <v>163</v>
      </c>
      <c r="C38" s="371"/>
      <c r="F38" s="26" t="s">
        <v>162</v>
      </c>
      <c r="G38" s="371" t="s">
        <v>163</v>
      </c>
      <c r="H38" s="371"/>
    </row>
    <row r="39" spans="1:8" x14ac:dyDescent="0.25">
      <c r="A39" s="26" t="s">
        <v>164</v>
      </c>
      <c r="B39" s="371" t="s">
        <v>165</v>
      </c>
      <c r="C39" s="371"/>
      <c r="F39" s="26" t="s">
        <v>164</v>
      </c>
      <c r="G39" s="371" t="s">
        <v>165</v>
      </c>
      <c r="H39" s="371"/>
    </row>
    <row r="40" spans="1:8" x14ac:dyDescent="0.25">
      <c r="A40" s="26" t="s">
        <v>166</v>
      </c>
      <c r="B40" s="371" t="s">
        <v>167</v>
      </c>
      <c r="C40" s="371"/>
      <c r="F40" s="26" t="s">
        <v>166</v>
      </c>
      <c r="G40" s="371" t="s">
        <v>167</v>
      </c>
      <c r="H40" s="371"/>
    </row>
    <row r="41" spans="1:8" x14ac:dyDescent="0.25">
      <c r="A41" s="26" t="s">
        <v>168</v>
      </c>
      <c r="B41" s="371" t="s">
        <v>169</v>
      </c>
      <c r="C41" s="371"/>
      <c r="F41" s="26" t="s">
        <v>168</v>
      </c>
      <c r="G41" s="371" t="s">
        <v>169</v>
      </c>
      <c r="H41" s="371"/>
    </row>
    <row r="42" spans="1:8" ht="30.75" customHeight="1" x14ac:dyDescent="0.25">
      <c r="A42" s="26" t="s">
        <v>170</v>
      </c>
      <c r="B42" s="371" t="s">
        <v>171</v>
      </c>
      <c r="C42" s="371"/>
      <c r="F42" s="26" t="s">
        <v>170</v>
      </c>
      <c r="G42" s="371" t="s">
        <v>171</v>
      </c>
      <c r="H42" s="371"/>
    </row>
    <row r="43" spans="1:8" x14ac:dyDescent="0.25">
      <c r="A43" s="26" t="s">
        <v>172</v>
      </c>
      <c r="B43" s="371" t="s">
        <v>173</v>
      </c>
      <c r="C43" s="371"/>
      <c r="F43" s="26" t="s">
        <v>172</v>
      </c>
      <c r="G43" s="371" t="s">
        <v>173</v>
      </c>
      <c r="H43" s="371"/>
    </row>
    <row r="44" spans="1:8" ht="30" customHeight="1" x14ac:dyDescent="0.25">
      <c r="A44" s="26" t="s">
        <v>174</v>
      </c>
      <c r="B44" s="370" t="s">
        <v>175</v>
      </c>
      <c r="C44" s="370"/>
      <c r="F44" s="26" t="s">
        <v>174</v>
      </c>
      <c r="G44" s="370" t="s">
        <v>175</v>
      </c>
      <c r="H44" s="370"/>
    </row>
    <row r="45" spans="1:8" x14ac:dyDescent="0.25">
      <c r="A45" s="26" t="s">
        <v>176</v>
      </c>
      <c r="B45" s="369" t="s">
        <v>177</v>
      </c>
      <c r="C45" s="369"/>
      <c r="F45" s="26" t="s">
        <v>176</v>
      </c>
      <c r="G45" s="369" t="s">
        <v>177</v>
      </c>
      <c r="H45" s="369"/>
    </row>
    <row r="46" spans="1:8" x14ac:dyDescent="0.25">
      <c r="A46" s="26" t="s">
        <v>178</v>
      </c>
      <c r="B46" s="369" t="s">
        <v>179</v>
      </c>
      <c r="C46" s="369"/>
      <c r="F46" s="26" t="s">
        <v>178</v>
      </c>
      <c r="G46" s="369" t="s">
        <v>179</v>
      </c>
      <c r="H46" s="369"/>
    </row>
    <row r="47" spans="1:8" x14ac:dyDescent="0.25">
      <c r="A47" s="26" t="s">
        <v>180</v>
      </c>
      <c r="B47" s="369" t="s">
        <v>179</v>
      </c>
      <c r="C47" s="369"/>
      <c r="F47" s="26" t="s">
        <v>180</v>
      </c>
      <c r="G47" s="369" t="s">
        <v>179</v>
      </c>
      <c r="H47" s="369"/>
    </row>
    <row r="48" spans="1:8" ht="30" customHeight="1" x14ac:dyDescent="0.25">
      <c r="A48" s="26" t="s">
        <v>181</v>
      </c>
      <c r="B48" s="371" t="s">
        <v>182</v>
      </c>
      <c r="C48" s="371"/>
      <c r="F48" s="26" t="s">
        <v>181</v>
      </c>
      <c r="G48" s="371" t="s">
        <v>182</v>
      </c>
      <c r="H48" s="371"/>
    </row>
    <row r="49" spans="1:255" ht="23.25" customHeight="1" x14ac:dyDescent="0.25">
      <c r="A49" s="66" t="s">
        <v>183</v>
      </c>
      <c r="B49" s="369" t="s">
        <v>184</v>
      </c>
      <c r="C49" s="369"/>
      <c r="F49" s="66" t="s">
        <v>183</v>
      </c>
      <c r="G49" s="369" t="s">
        <v>184</v>
      </c>
      <c r="H49" s="369"/>
    </row>
    <row r="50" spans="1:255" ht="29.25" customHeight="1" x14ac:dyDescent="0.25">
      <c r="A50" s="26" t="s">
        <v>185</v>
      </c>
      <c r="B50" s="371" t="s">
        <v>186</v>
      </c>
      <c r="C50" s="371"/>
      <c r="F50" s="26" t="s">
        <v>185</v>
      </c>
      <c r="G50" s="371" t="s">
        <v>186</v>
      </c>
      <c r="H50" s="371"/>
    </row>
    <row r="51" spans="1:255" ht="27.75" customHeight="1" x14ac:dyDescent="0.25">
      <c r="A51" s="27" t="s">
        <v>187</v>
      </c>
      <c r="B51" s="59" t="s">
        <v>188</v>
      </c>
      <c r="C51" s="67"/>
      <c r="D51" s="67"/>
      <c r="E51" s="67"/>
      <c r="F51" s="27" t="s">
        <v>187</v>
      </c>
      <c r="G51" s="59" t="s">
        <v>188</v>
      </c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</row>
    <row r="52" spans="1:255" ht="30.75" customHeight="1" x14ac:dyDescent="0.25">
      <c r="A52" s="26" t="s">
        <v>189</v>
      </c>
      <c r="B52" s="371" t="s">
        <v>190</v>
      </c>
      <c r="C52" s="371"/>
      <c r="F52" s="26" t="s">
        <v>189</v>
      </c>
      <c r="G52" s="371" t="s">
        <v>190</v>
      </c>
      <c r="H52" s="371"/>
    </row>
    <row r="53" spans="1:255" ht="30.75" customHeight="1" x14ac:dyDescent="0.25">
      <c r="A53" s="26" t="s">
        <v>191</v>
      </c>
      <c r="B53" s="371" t="s">
        <v>192</v>
      </c>
      <c r="C53" s="371"/>
      <c r="F53" s="26" t="s">
        <v>191</v>
      </c>
      <c r="G53" s="371" t="s">
        <v>192</v>
      </c>
      <c r="H53" s="371"/>
    </row>
    <row r="54" spans="1:255" ht="37.5" customHeight="1" x14ac:dyDescent="0.25">
      <c r="A54" s="26" t="s">
        <v>193</v>
      </c>
      <c r="B54" s="370" t="s">
        <v>194</v>
      </c>
      <c r="C54" s="370"/>
      <c r="F54" s="26" t="s">
        <v>193</v>
      </c>
      <c r="G54" s="370" t="s">
        <v>194</v>
      </c>
      <c r="H54" s="370"/>
    </row>
    <row r="55" spans="1:255" ht="33.75" customHeight="1" x14ac:dyDescent="0.25">
      <c r="A55" s="27" t="s">
        <v>195</v>
      </c>
      <c r="B55" s="371" t="s">
        <v>196</v>
      </c>
      <c r="C55" s="371"/>
      <c r="D55" s="67"/>
      <c r="E55" s="67"/>
      <c r="F55" s="27" t="s">
        <v>195</v>
      </c>
      <c r="G55" s="371" t="s">
        <v>196</v>
      </c>
      <c r="H55" s="371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</row>
    <row r="56" spans="1:255" x14ac:dyDescent="0.25">
      <c r="A56" s="26" t="s">
        <v>197</v>
      </c>
      <c r="B56" s="67" t="s">
        <v>198</v>
      </c>
      <c r="C56" s="67"/>
      <c r="F56" s="26" t="s">
        <v>197</v>
      </c>
      <c r="G56" s="67" t="s">
        <v>198</v>
      </c>
      <c r="H56" s="67"/>
    </row>
    <row r="57" spans="1:255" x14ac:dyDescent="0.25">
      <c r="A57" s="26" t="s">
        <v>199</v>
      </c>
      <c r="B57" s="67" t="s">
        <v>200</v>
      </c>
      <c r="C57" s="67"/>
      <c r="F57" s="26" t="s">
        <v>199</v>
      </c>
      <c r="G57" s="67" t="s">
        <v>200</v>
      </c>
      <c r="H57" s="67"/>
    </row>
  </sheetData>
  <mergeCells count="58">
    <mergeCell ref="F31:G31"/>
    <mergeCell ref="F32:G32"/>
    <mergeCell ref="F34:H34"/>
    <mergeCell ref="F1:H1"/>
    <mergeCell ref="F5:G5"/>
    <mergeCell ref="F14:G14"/>
    <mergeCell ref="F24:G24"/>
    <mergeCell ref="F27:G27"/>
    <mergeCell ref="F29:G29"/>
    <mergeCell ref="A31:B31"/>
    <mergeCell ref="B43:C43"/>
    <mergeCell ref="A1:C1"/>
    <mergeCell ref="A5:B5"/>
    <mergeCell ref="A14:B14"/>
    <mergeCell ref="A24:B24"/>
    <mergeCell ref="A27:B27"/>
    <mergeCell ref="A29:B29"/>
    <mergeCell ref="A32:B32"/>
    <mergeCell ref="A34:C34"/>
    <mergeCell ref="B40:C40"/>
    <mergeCell ref="A35:C35"/>
    <mergeCell ref="A36:C36"/>
    <mergeCell ref="B37:C37"/>
    <mergeCell ref="B38:C38"/>
    <mergeCell ref="B42:C42"/>
    <mergeCell ref="B54:C54"/>
    <mergeCell ref="B55:C55"/>
    <mergeCell ref="B47:C47"/>
    <mergeCell ref="B48:C48"/>
    <mergeCell ref="B49:C49"/>
    <mergeCell ref="B50:C50"/>
    <mergeCell ref="B52:C52"/>
    <mergeCell ref="B53:C53"/>
    <mergeCell ref="B46:C46"/>
    <mergeCell ref="B44:C44"/>
    <mergeCell ref="B45:C45"/>
    <mergeCell ref="B41:C41"/>
    <mergeCell ref="B39:C39"/>
    <mergeCell ref="F35:H35"/>
    <mergeCell ref="F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54:H54"/>
    <mergeCell ref="G55:H55"/>
    <mergeCell ref="G47:H47"/>
    <mergeCell ref="G48:H48"/>
    <mergeCell ref="G49:H49"/>
    <mergeCell ref="G50:H50"/>
    <mergeCell ref="G52:H52"/>
    <mergeCell ref="G53:H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horizontalDpi="4294967294" r:id="rId1"/>
  <rowBreaks count="1" manualBreakCount="1">
    <brk id="37" max="16383" man="1"/>
  </rowBreaks>
  <colBreaks count="2" manualBreakCount="2">
    <brk id="4" max="1048575" man="1"/>
    <brk id="13" max="56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A23F-5ED9-47D5-BEA3-B93F7B7AEAD7}">
  <dimension ref="A1:IJ14"/>
  <sheetViews>
    <sheetView zoomScaleNormal="100" workbookViewId="0">
      <selection activeCell="B12" sqref="B12"/>
    </sheetView>
  </sheetViews>
  <sheetFormatPr defaultRowHeight="15" x14ac:dyDescent="0.25"/>
  <cols>
    <col min="1" max="1" width="30.7109375" customWidth="1"/>
    <col min="2" max="2" width="30.42578125" customWidth="1"/>
  </cols>
  <sheetData>
    <row r="1" spans="1:244" ht="52.5" customHeight="1" x14ac:dyDescent="0.3">
      <c r="A1" s="354" t="s">
        <v>201</v>
      </c>
      <c r="B1" s="354"/>
      <c r="C1" s="183"/>
      <c r="D1" s="183"/>
      <c r="E1" s="183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  <c r="IG1" s="382"/>
      <c r="IH1" s="382"/>
      <c r="II1" s="382"/>
      <c r="IJ1" s="382"/>
    </row>
    <row r="2" spans="1:244" ht="25.5" customHeight="1" x14ac:dyDescent="0.3">
      <c r="A2" s="383" t="s">
        <v>202</v>
      </c>
      <c r="B2" s="384"/>
    </row>
    <row r="3" spans="1:244" ht="18.75" x14ac:dyDescent="0.3">
      <c r="A3" s="47"/>
      <c r="B3" s="48"/>
    </row>
    <row r="5" spans="1:244" ht="15.75" thickBot="1" x14ac:dyDescent="0.3">
      <c r="A5" s="381" t="s">
        <v>203</v>
      </c>
      <c r="B5" s="381"/>
    </row>
    <row r="6" spans="1:244" ht="18" thickBot="1" x14ac:dyDescent="0.3">
      <c r="A6" s="175" t="s">
        <v>125</v>
      </c>
      <c r="B6" s="176" t="s">
        <v>204</v>
      </c>
    </row>
    <row r="7" spans="1:244" ht="18" thickBot="1" x14ac:dyDescent="0.3">
      <c r="A7" s="32" t="s">
        <v>205</v>
      </c>
      <c r="B7" s="33">
        <v>0.05</v>
      </c>
    </row>
    <row r="8" spans="1:244" ht="18" thickBot="1" x14ac:dyDescent="0.3">
      <c r="A8" s="32" t="s">
        <v>206</v>
      </c>
      <c r="B8" s="33">
        <v>0.1</v>
      </c>
    </row>
    <row r="9" spans="1:244" ht="18" thickBot="1" x14ac:dyDescent="0.3">
      <c r="A9" s="32" t="s">
        <v>207</v>
      </c>
      <c r="B9" s="33">
        <v>1.6500000000000001E-2</v>
      </c>
    </row>
    <row r="10" spans="1:244" ht="18" thickBot="1" x14ac:dyDescent="0.3">
      <c r="A10" s="32" t="s">
        <v>208</v>
      </c>
      <c r="B10" s="33">
        <v>7.5999999999999998E-2</v>
      </c>
      <c r="D10" s="28"/>
    </row>
    <row r="11" spans="1:244" ht="17.25" x14ac:dyDescent="0.25">
      <c r="A11" s="34" t="s">
        <v>209</v>
      </c>
      <c r="B11" s="35">
        <v>0.05</v>
      </c>
    </row>
    <row r="12" spans="1:244" ht="24" customHeight="1" x14ac:dyDescent="0.25">
      <c r="A12" s="36" t="s">
        <v>48</v>
      </c>
      <c r="B12" s="72">
        <f>((1+B7+B8+B7*B8)/(1-B9-B10-B11))-1</f>
        <v>0.34689999999999999</v>
      </c>
    </row>
    <row r="14" spans="1:244" ht="17.25" x14ac:dyDescent="0.25">
      <c r="A14" s="37"/>
      <c r="B14" s="205"/>
    </row>
  </sheetData>
  <mergeCells count="63">
    <mergeCell ref="IG1:IJ1"/>
    <mergeCell ref="HM1:HP1"/>
    <mergeCell ref="HQ1:HT1"/>
    <mergeCell ref="HU1:HX1"/>
    <mergeCell ref="HY1:IB1"/>
    <mergeCell ref="IC1:IF1"/>
    <mergeCell ref="HA1:HD1"/>
    <mergeCell ref="HE1:HH1"/>
    <mergeCell ref="HI1:HL1"/>
    <mergeCell ref="FY1:GB1"/>
    <mergeCell ref="GC1:GF1"/>
    <mergeCell ref="GG1:GJ1"/>
    <mergeCell ref="GK1:GN1"/>
    <mergeCell ref="GO1:GR1"/>
    <mergeCell ref="GS1:GV1"/>
    <mergeCell ref="GW1:GZ1"/>
    <mergeCell ref="FE1:FH1"/>
    <mergeCell ref="FI1:FL1"/>
    <mergeCell ref="FM1:FP1"/>
    <mergeCell ref="FQ1:FT1"/>
    <mergeCell ref="FU1:FX1"/>
    <mergeCell ref="EK1:EN1"/>
    <mergeCell ref="EO1:ER1"/>
    <mergeCell ref="ES1:EV1"/>
    <mergeCell ref="EW1:EZ1"/>
    <mergeCell ref="FA1:FD1"/>
    <mergeCell ref="DQ1:DT1"/>
    <mergeCell ref="DU1:DX1"/>
    <mergeCell ref="DY1:EB1"/>
    <mergeCell ref="EC1:EF1"/>
    <mergeCell ref="EG1:EJ1"/>
    <mergeCell ref="CW1:CZ1"/>
    <mergeCell ref="DA1:DD1"/>
    <mergeCell ref="DE1:DH1"/>
    <mergeCell ref="DI1:DL1"/>
    <mergeCell ref="DM1:DP1"/>
    <mergeCell ref="CS1:CV1"/>
    <mergeCell ref="BI1:BL1"/>
    <mergeCell ref="BM1:BP1"/>
    <mergeCell ref="BQ1:BT1"/>
    <mergeCell ref="BU1:BX1"/>
    <mergeCell ref="CO1:CR1"/>
    <mergeCell ref="A1:B1"/>
    <mergeCell ref="F1:H1"/>
    <mergeCell ref="I1:L1"/>
    <mergeCell ref="M1:P1"/>
    <mergeCell ref="Q1:T1"/>
    <mergeCell ref="A5:B5"/>
    <mergeCell ref="CC1:CF1"/>
    <mergeCell ref="CG1:CJ1"/>
    <mergeCell ref="CK1:CN1"/>
    <mergeCell ref="AG1:AJ1"/>
    <mergeCell ref="AK1:AN1"/>
    <mergeCell ref="BY1:CB1"/>
    <mergeCell ref="AO1:AR1"/>
    <mergeCell ref="AS1:AV1"/>
    <mergeCell ref="AW1:AZ1"/>
    <mergeCell ref="BA1:BD1"/>
    <mergeCell ref="BE1:BH1"/>
    <mergeCell ref="A2:B2"/>
    <mergeCell ref="U1:X1"/>
    <mergeCell ref="Y1:AB1"/>
    <mergeCell ref="AC1:AF1"/>
  </mergeCells>
  <pageMargins left="0.511811024" right="0.511811024" top="0.78740157499999996" bottom="0.78740157499999996" header="0.31496062000000002" footer="0.31496062000000002"/>
  <pageSetup paperSize="9" scale="51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D97C-64C9-484C-BC12-9883AF44AABB}">
  <dimension ref="A1:H32"/>
  <sheetViews>
    <sheetView workbookViewId="0">
      <selection activeCell="H32" sqref="H32"/>
    </sheetView>
  </sheetViews>
  <sheetFormatPr defaultRowHeight="15" x14ac:dyDescent="0.25"/>
  <cols>
    <col min="1" max="2" width="27.42578125" style="80" customWidth="1"/>
    <col min="3" max="3" width="11.85546875" style="80" customWidth="1"/>
    <col min="4" max="4" width="15.7109375" style="80" customWidth="1"/>
    <col min="5" max="5" width="17.85546875" style="80" customWidth="1"/>
    <col min="6" max="7" width="19.5703125" style="80" customWidth="1"/>
    <col min="8" max="8" width="20.7109375" customWidth="1"/>
  </cols>
  <sheetData>
    <row r="1" spans="1:8" x14ac:dyDescent="0.25">
      <c r="E1" s="81"/>
      <c r="F1" s="81"/>
      <c r="G1"/>
    </row>
    <row r="2" spans="1:8" x14ac:dyDescent="0.25">
      <c r="E2" s="81"/>
      <c r="F2" s="81"/>
      <c r="G2"/>
    </row>
    <row r="3" spans="1:8" x14ac:dyDescent="0.25">
      <c r="G3"/>
    </row>
    <row r="4" spans="1:8" ht="15.75" x14ac:dyDescent="0.25">
      <c r="A4" s="385" t="s">
        <v>210</v>
      </c>
      <c r="B4" s="386"/>
      <c r="C4" s="386"/>
      <c r="D4" s="386"/>
      <c r="E4" s="386"/>
      <c r="F4" s="386"/>
      <c r="G4" s="387"/>
    </row>
    <row r="5" spans="1:8" ht="30" x14ac:dyDescent="0.25">
      <c r="A5" s="75" t="s">
        <v>211</v>
      </c>
      <c r="B5" s="76" t="s">
        <v>212</v>
      </c>
      <c r="C5" s="76" t="s">
        <v>213</v>
      </c>
      <c r="D5" s="76" t="s">
        <v>214</v>
      </c>
      <c r="E5" s="76" t="s">
        <v>215</v>
      </c>
      <c r="F5" s="76" t="s">
        <v>216</v>
      </c>
      <c r="G5" s="77" t="s">
        <v>217</v>
      </c>
    </row>
    <row r="6" spans="1:8" ht="15.75" x14ac:dyDescent="0.25">
      <c r="A6" s="303" t="s">
        <v>218</v>
      </c>
      <c r="B6" s="390">
        <v>153</v>
      </c>
      <c r="C6" s="78" t="s">
        <v>219</v>
      </c>
      <c r="D6" s="78">
        <v>155.94</v>
      </c>
      <c r="E6" s="79">
        <v>119.9</v>
      </c>
      <c r="F6" s="79">
        <v>183.8</v>
      </c>
      <c r="G6" s="393">
        <f>AVERAGE(D6:F11)</f>
        <v>234.01</v>
      </c>
    </row>
    <row r="7" spans="1:8" ht="15.75" x14ac:dyDescent="0.25">
      <c r="A7" s="304"/>
      <c r="B7" s="391"/>
      <c r="C7" s="78" t="s">
        <v>220</v>
      </c>
      <c r="D7" s="78">
        <v>183.17</v>
      </c>
      <c r="E7" s="79">
        <v>129.9</v>
      </c>
      <c r="F7" s="79">
        <v>215.89</v>
      </c>
      <c r="G7" s="394"/>
    </row>
    <row r="8" spans="1:8" ht="15.75" x14ac:dyDescent="0.25">
      <c r="A8" s="304"/>
      <c r="B8" s="391"/>
      <c r="C8" s="78" t="s">
        <v>221</v>
      </c>
      <c r="D8" s="78">
        <v>220.44</v>
      </c>
      <c r="E8" s="79">
        <v>134.9</v>
      </c>
      <c r="F8" s="79">
        <v>259.82</v>
      </c>
      <c r="G8" s="394"/>
    </row>
    <row r="9" spans="1:8" ht="15.75" x14ac:dyDescent="0.25">
      <c r="A9" s="304"/>
      <c r="B9" s="391"/>
      <c r="C9" s="78" t="s">
        <v>222</v>
      </c>
      <c r="D9" s="78">
        <v>249.22</v>
      </c>
      <c r="E9" s="79">
        <v>159.9</v>
      </c>
      <c r="F9" s="79">
        <v>293.74</v>
      </c>
      <c r="G9" s="394"/>
    </row>
    <row r="10" spans="1:8" ht="15.75" x14ac:dyDescent="0.25">
      <c r="A10" s="304"/>
      <c r="B10" s="391"/>
      <c r="C10" s="78" t="s">
        <v>223</v>
      </c>
      <c r="D10" s="78">
        <v>304.12</v>
      </c>
      <c r="E10" s="79">
        <v>210.9</v>
      </c>
      <c r="F10" s="79">
        <v>358.45</v>
      </c>
      <c r="G10" s="394"/>
    </row>
    <row r="11" spans="1:8" ht="15.75" x14ac:dyDescent="0.25">
      <c r="A11" s="307"/>
      <c r="B11" s="392"/>
      <c r="C11" s="78" t="s">
        <v>224</v>
      </c>
      <c r="D11" s="78">
        <v>373.26</v>
      </c>
      <c r="E11" s="79">
        <v>218.9</v>
      </c>
      <c r="F11" s="79">
        <v>439.94</v>
      </c>
      <c r="G11" s="395"/>
    </row>
    <row r="12" spans="1:8" ht="15.75" x14ac:dyDescent="0.25">
      <c r="A12" s="388"/>
      <c r="B12" s="388"/>
      <c r="C12" s="388"/>
      <c r="D12" s="388"/>
      <c r="E12" s="388"/>
      <c r="F12" s="388"/>
      <c r="G12" s="388"/>
      <c r="H12" s="163"/>
    </row>
    <row r="13" spans="1:8" x14ac:dyDescent="0.25">
      <c r="H13" s="80"/>
    </row>
    <row r="14" spans="1:8" ht="33.75" customHeight="1" x14ac:dyDescent="0.25">
      <c r="A14" s="52" t="s">
        <v>225</v>
      </c>
      <c r="B14" s="52" t="s">
        <v>211</v>
      </c>
      <c r="C14" s="52" t="s">
        <v>226</v>
      </c>
      <c r="D14" s="52" t="s">
        <v>227</v>
      </c>
      <c r="E14" s="52" t="s">
        <v>228</v>
      </c>
      <c r="F14" s="389" t="s">
        <v>229</v>
      </c>
      <c r="G14" s="389"/>
      <c r="H14" s="52" t="s">
        <v>230</v>
      </c>
    </row>
    <row r="15" spans="1:8" ht="34.5" customHeight="1" x14ac:dyDescent="0.25">
      <c r="A15" s="303" t="s">
        <v>24</v>
      </c>
      <c r="B15" s="132" t="s">
        <v>25</v>
      </c>
      <c r="C15" s="53">
        <v>8112.91</v>
      </c>
      <c r="D15" s="82">
        <v>1</v>
      </c>
      <c r="E15" s="52">
        <v>234.01</v>
      </c>
      <c r="F15" s="83">
        <v>0.5</v>
      </c>
      <c r="G15" s="84">
        <f>E15*F15</f>
        <v>117.01</v>
      </c>
      <c r="H15" s="85">
        <f>G15*D15</f>
        <v>117.01</v>
      </c>
    </row>
    <row r="16" spans="1:8" ht="32.25" customHeight="1" x14ac:dyDescent="0.25">
      <c r="A16" s="304"/>
      <c r="B16" s="132" t="s">
        <v>26</v>
      </c>
      <c r="C16" s="53">
        <v>9553.7999999999993</v>
      </c>
      <c r="D16" s="82">
        <v>2</v>
      </c>
      <c r="E16" s="52">
        <v>234.01</v>
      </c>
      <c r="F16" s="83">
        <v>0.5</v>
      </c>
      <c r="G16" s="84">
        <f t="shared" ref="G16:G30" si="0">E16*F16</f>
        <v>117.01</v>
      </c>
      <c r="H16" s="85">
        <f t="shared" ref="H16:H30" si="1">G16*D16</f>
        <v>234.02</v>
      </c>
    </row>
    <row r="17" spans="1:8" ht="33.75" customHeight="1" x14ac:dyDescent="0.25">
      <c r="A17" s="307"/>
      <c r="B17" s="132" t="s">
        <v>27</v>
      </c>
      <c r="C17" s="119">
        <v>12126</v>
      </c>
      <c r="D17" s="124">
        <v>1</v>
      </c>
      <c r="E17" s="52">
        <v>234.01</v>
      </c>
      <c r="F17" s="83">
        <v>0.5</v>
      </c>
      <c r="G17" s="84">
        <f t="shared" si="0"/>
        <v>117.01</v>
      </c>
      <c r="H17" s="85">
        <f t="shared" si="1"/>
        <v>117.01</v>
      </c>
    </row>
    <row r="18" spans="1:8" ht="33.75" customHeight="1" x14ac:dyDescent="0.25">
      <c r="A18" s="303" t="s">
        <v>28</v>
      </c>
      <c r="B18" s="132" t="s">
        <v>29</v>
      </c>
      <c r="C18" s="53">
        <v>4000</v>
      </c>
      <c r="D18" s="82">
        <v>2</v>
      </c>
      <c r="E18" s="52">
        <v>234.01</v>
      </c>
      <c r="F18" s="83">
        <v>0.5</v>
      </c>
      <c r="G18" s="84">
        <f t="shared" si="0"/>
        <v>117.01</v>
      </c>
      <c r="H18" s="85">
        <f t="shared" si="1"/>
        <v>234.02</v>
      </c>
    </row>
    <row r="19" spans="1:8" ht="37.5" customHeight="1" x14ac:dyDescent="0.25">
      <c r="A19" s="304"/>
      <c r="B19" s="132" t="s">
        <v>30</v>
      </c>
      <c r="C19" s="53">
        <v>4484.88</v>
      </c>
      <c r="D19" s="82">
        <v>8</v>
      </c>
      <c r="E19" s="52">
        <v>234.01</v>
      </c>
      <c r="F19" s="83">
        <v>0.5</v>
      </c>
      <c r="G19" s="84">
        <f t="shared" si="0"/>
        <v>117.01</v>
      </c>
      <c r="H19" s="85">
        <f t="shared" si="1"/>
        <v>936.08</v>
      </c>
    </row>
    <row r="20" spans="1:8" ht="45.75" customHeight="1" x14ac:dyDescent="0.25">
      <c r="A20" s="304"/>
      <c r="B20" s="133" t="s">
        <v>25</v>
      </c>
      <c r="C20" s="119">
        <v>6872.27</v>
      </c>
      <c r="D20" s="124">
        <v>20</v>
      </c>
      <c r="E20" s="52">
        <v>234.01</v>
      </c>
      <c r="F20" s="83">
        <v>0.5</v>
      </c>
      <c r="G20" s="84">
        <f t="shared" si="0"/>
        <v>117.01</v>
      </c>
      <c r="H20" s="85">
        <f t="shared" si="1"/>
        <v>2340.1999999999998</v>
      </c>
    </row>
    <row r="21" spans="1:8" ht="36" customHeight="1" x14ac:dyDescent="0.25">
      <c r="A21" s="305"/>
      <c r="B21" s="132" t="s">
        <v>26</v>
      </c>
      <c r="C21" s="53">
        <v>9193.2099999999991</v>
      </c>
      <c r="D21" s="82">
        <v>70</v>
      </c>
      <c r="E21" s="52">
        <v>234.01</v>
      </c>
      <c r="F21" s="83">
        <v>0.5</v>
      </c>
      <c r="G21" s="84">
        <f t="shared" si="0"/>
        <v>117.01</v>
      </c>
      <c r="H21" s="85">
        <f t="shared" si="1"/>
        <v>8190.7</v>
      </c>
    </row>
    <row r="22" spans="1:8" ht="40.5" customHeight="1" x14ac:dyDescent="0.25">
      <c r="A22" s="306" t="s">
        <v>31</v>
      </c>
      <c r="B22" s="132" t="s">
        <v>27</v>
      </c>
      <c r="C22" s="53">
        <v>11087.1</v>
      </c>
      <c r="D22" s="82">
        <v>19</v>
      </c>
      <c r="E22" s="52">
        <v>234.01</v>
      </c>
      <c r="F22" s="83">
        <v>0.5</v>
      </c>
      <c r="G22" s="84">
        <f t="shared" si="0"/>
        <v>117.01</v>
      </c>
      <c r="H22" s="85">
        <f t="shared" si="1"/>
        <v>2223.19</v>
      </c>
    </row>
    <row r="23" spans="1:8" ht="36" customHeight="1" x14ac:dyDescent="0.25">
      <c r="A23" s="303" t="s">
        <v>32</v>
      </c>
      <c r="B23" s="131" t="s">
        <v>30</v>
      </c>
      <c r="C23" s="74">
        <v>4596.53</v>
      </c>
      <c r="D23" s="117">
        <v>3</v>
      </c>
      <c r="E23" s="52">
        <v>234.01</v>
      </c>
      <c r="F23" s="83">
        <v>0.5</v>
      </c>
      <c r="G23" s="84">
        <f t="shared" si="0"/>
        <v>117.01</v>
      </c>
      <c r="H23" s="85">
        <f t="shared" si="1"/>
        <v>351.03</v>
      </c>
    </row>
    <row r="24" spans="1:8" ht="33.75" customHeight="1" x14ac:dyDescent="0.25">
      <c r="A24" s="304"/>
      <c r="B24" s="131" t="s">
        <v>25</v>
      </c>
      <c r="C24" s="53">
        <v>5714.75</v>
      </c>
      <c r="D24" s="82">
        <v>9</v>
      </c>
      <c r="E24" s="52">
        <v>234.01</v>
      </c>
      <c r="F24" s="83">
        <v>0.5</v>
      </c>
      <c r="G24" s="84">
        <f t="shared" si="0"/>
        <v>117.01</v>
      </c>
      <c r="H24" s="85">
        <f t="shared" si="1"/>
        <v>1053.0899999999999</v>
      </c>
    </row>
    <row r="25" spans="1:8" ht="32.25" customHeight="1" x14ac:dyDescent="0.25">
      <c r="A25" s="304"/>
      <c r="B25" s="132" t="s">
        <v>26</v>
      </c>
      <c r="C25" s="53">
        <v>7575.95</v>
      </c>
      <c r="D25" s="82">
        <v>7</v>
      </c>
      <c r="E25" s="52">
        <v>234.01</v>
      </c>
      <c r="F25" s="83">
        <v>0.5</v>
      </c>
      <c r="G25" s="84">
        <f t="shared" si="0"/>
        <v>117.01</v>
      </c>
      <c r="H25" s="85">
        <f t="shared" si="1"/>
        <v>819.07</v>
      </c>
    </row>
    <row r="26" spans="1:8" ht="42" customHeight="1" x14ac:dyDescent="0.25">
      <c r="A26" s="307"/>
      <c r="B26" s="132" t="s">
        <v>27</v>
      </c>
      <c r="C26" s="74">
        <v>9087.51</v>
      </c>
      <c r="D26" s="117">
        <v>4</v>
      </c>
      <c r="E26" s="52">
        <v>234.01</v>
      </c>
      <c r="F26" s="83">
        <v>0.5</v>
      </c>
      <c r="G26" s="84">
        <f t="shared" si="0"/>
        <v>117.01</v>
      </c>
      <c r="H26" s="85">
        <f t="shared" si="1"/>
        <v>468.04</v>
      </c>
    </row>
    <row r="27" spans="1:8" ht="47.25" x14ac:dyDescent="0.25">
      <c r="A27" s="101" t="s">
        <v>33</v>
      </c>
      <c r="B27" s="132" t="s">
        <v>34</v>
      </c>
      <c r="C27" s="74">
        <v>12141.9</v>
      </c>
      <c r="D27" s="117">
        <v>1</v>
      </c>
      <c r="E27" s="52">
        <v>234.01</v>
      </c>
      <c r="F27" s="83">
        <v>0.5</v>
      </c>
      <c r="G27" s="84">
        <f t="shared" si="0"/>
        <v>117.01</v>
      </c>
      <c r="H27" s="85">
        <f t="shared" si="1"/>
        <v>117.01</v>
      </c>
    </row>
    <row r="28" spans="1:8" ht="47.25" x14ac:dyDescent="0.25">
      <c r="A28" s="101" t="s">
        <v>35</v>
      </c>
      <c r="B28" s="132" t="s">
        <v>34</v>
      </c>
      <c r="C28" s="74">
        <v>12141.9</v>
      </c>
      <c r="D28" s="117">
        <v>3</v>
      </c>
      <c r="E28" s="52">
        <v>234.01</v>
      </c>
      <c r="F28" s="83">
        <v>0.5</v>
      </c>
      <c r="G28" s="84">
        <f t="shared" si="0"/>
        <v>117.01</v>
      </c>
      <c r="H28" s="85">
        <f t="shared" si="1"/>
        <v>351.03</v>
      </c>
    </row>
    <row r="29" spans="1:8" ht="63" x14ac:dyDescent="0.25">
      <c r="A29" s="101" t="s">
        <v>36</v>
      </c>
      <c r="B29" s="132" t="s">
        <v>34</v>
      </c>
      <c r="C29" s="74">
        <v>23492.5</v>
      </c>
      <c r="D29" s="117">
        <v>2</v>
      </c>
      <c r="E29" s="52">
        <v>234.01</v>
      </c>
      <c r="F29" s="83">
        <v>0.5</v>
      </c>
      <c r="G29" s="84">
        <f t="shared" si="0"/>
        <v>117.01</v>
      </c>
      <c r="H29" s="85">
        <f t="shared" si="1"/>
        <v>234.02</v>
      </c>
    </row>
    <row r="30" spans="1:8" ht="63" x14ac:dyDescent="0.25">
      <c r="A30" s="101" t="s">
        <v>37</v>
      </c>
      <c r="B30" s="132" t="s">
        <v>34</v>
      </c>
      <c r="C30" s="74">
        <v>25040.02</v>
      </c>
      <c r="D30" s="117">
        <v>1</v>
      </c>
      <c r="E30" s="52">
        <v>234.01</v>
      </c>
      <c r="F30" s="83">
        <v>0.5</v>
      </c>
      <c r="G30" s="84">
        <f t="shared" si="0"/>
        <v>117.01</v>
      </c>
      <c r="H30" s="85">
        <f t="shared" si="1"/>
        <v>117.01</v>
      </c>
    </row>
    <row r="31" spans="1:8" ht="30" customHeight="1" x14ac:dyDescent="0.25">
      <c r="A31" s="389" t="s">
        <v>231</v>
      </c>
      <c r="B31" s="389"/>
      <c r="C31" s="389"/>
      <c r="D31" s="389"/>
      <c r="E31" s="389"/>
      <c r="F31" s="389"/>
      <c r="G31" s="389"/>
      <c r="H31" s="85">
        <f>SUM(H15:H30)</f>
        <v>17902.53</v>
      </c>
    </row>
    <row r="32" spans="1:8" ht="33" customHeight="1" x14ac:dyDescent="0.25">
      <c r="A32" s="389" t="s">
        <v>232</v>
      </c>
      <c r="B32" s="389"/>
      <c r="C32" s="389"/>
      <c r="D32" s="389"/>
      <c r="E32" s="389"/>
      <c r="F32" s="389"/>
      <c r="G32" s="389"/>
      <c r="H32" s="86">
        <f>H31/(1-0.1425)</f>
        <v>20877.59</v>
      </c>
    </row>
  </sheetData>
  <mergeCells count="11">
    <mergeCell ref="A4:G4"/>
    <mergeCell ref="A12:G12"/>
    <mergeCell ref="A31:G31"/>
    <mergeCell ref="A32:G32"/>
    <mergeCell ref="F14:G14"/>
    <mergeCell ref="A6:A11"/>
    <mergeCell ref="B6:B11"/>
    <mergeCell ref="G6:G11"/>
    <mergeCell ref="A15:A17"/>
    <mergeCell ref="A18:A22"/>
    <mergeCell ref="A23:A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DBA1-8CCE-432E-84FF-B4CD150128F4}">
  <dimension ref="B1:I24"/>
  <sheetViews>
    <sheetView tabSelected="1" workbookViewId="0">
      <selection activeCell="B17" sqref="B17:H17"/>
    </sheetView>
  </sheetViews>
  <sheetFormatPr defaultRowHeight="15" x14ac:dyDescent="0.25"/>
  <cols>
    <col min="1" max="1" width="9.140625" style="59"/>
    <col min="2" max="2" width="6.5703125" style="59" bestFit="1" customWidth="1"/>
    <col min="3" max="3" width="10.140625" style="272" customWidth="1"/>
    <col min="4" max="4" width="46.7109375" style="272" customWidth="1"/>
    <col min="5" max="5" width="15.85546875" style="274" customWidth="1"/>
    <col min="6" max="6" width="12.140625" style="274" customWidth="1"/>
    <col min="7" max="7" width="16.42578125" style="59" customWidth="1"/>
    <col min="8" max="8" width="22" style="59" customWidth="1"/>
    <col min="9" max="9" width="30.42578125" style="59" customWidth="1"/>
    <col min="10" max="256" width="9.140625" style="59"/>
    <col min="257" max="257" width="6.5703125" style="59" bestFit="1" customWidth="1"/>
    <col min="258" max="258" width="10.140625" style="59" customWidth="1"/>
    <col min="259" max="259" width="46.7109375" style="59" customWidth="1"/>
    <col min="260" max="260" width="15.85546875" style="59" customWidth="1"/>
    <col min="261" max="261" width="9.85546875" style="59" customWidth="1"/>
    <col min="262" max="262" width="12.140625" style="59" customWidth="1"/>
    <col min="263" max="263" width="13.85546875" style="59" customWidth="1"/>
    <col min="264" max="264" width="22" style="59" customWidth="1"/>
    <col min="265" max="512" width="9.140625" style="59"/>
    <col min="513" max="513" width="6.5703125" style="59" bestFit="1" customWidth="1"/>
    <col min="514" max="514" width="10.140625" style="59" customWidth="1"/>
    <col min="515" max="515" width="46.7109375" style="59" customWidth="1"/>
    <col min="516" max="516" width="15.85546875" style="59" customWidth="1"/>
    <col min="517" max="517" width="9.85546875" style="59" customWidth="1"/>
    <col min="518" max="518" width="12.140625" style="59" customWidth="1"/>
    <col min="519" max="519" width="13.85546875" style="59" customWidth="1"/>
    <col min="520" max="520" width="22" style="59" customWidth="1"/>
    <col min="521" max="768" width="9.140625" style="59"/>
    <col min="769" max="769" width="6.5703125" style="59" bestFit="1" customWidth="1"/>
    <col min="770" max="770" width="10.140625" style="59" customWidth="1"/>
    <col min="771" max="771" width="46.7109375" style="59" customWidth="1"/>
    <col min="772" max="772" width="15.85546875" style="59" customWidth="1"/>
    <col min="773" max="773" width="9.85546875" style="59" customWidth="1"/>
    <col min="774" max="774" width="12.140625" style="59" customWidth="1"/>
    <col min="775" max="775" width="13.85546875" style="59" customWidth="1"/>
    <col min="776" max="776" width="22" style="59" customWidth="1"/>
    <col min="777" max="1024" width="9.140625" style="59"/>
    <col min="1025" max="1025" width="6.5703125" style="59" bestFit="1" customWidth="1"/>
    <col min="1026" max="1026" width="10.140625" style="59" customWidth="1"/>
    <col min="1027" max="1027" width="46.7109375" style="59" customWidth="1"/>
    <col min="1028" max="1028" width="15.85546875" style="59" customWidth="1"/>
    <col min="1029" max="1029" width="9.85546875" style="59" customWidth="1"/>
    <col min="1030" max="1030" width="12.140625" style="59" customWidth="1"/>
    <col min="1031" max="1031" width="13.85546875" style="59" customWidth="1"/>
    <col min="1032" max="1032" width="22" style="59" customWidth="1"/>
    <col min="1033" max="1280" width="9.140625" style="59"/>
    <col min="1281" max="1281" width="6.5703125" style="59" bestFit="1" customWidth="1"/>
    <col min="1282" max="1282" width="10.140625" style="59" customWidth="1"/>
    <col min="1283" max="1283" width="46.7109375" style="59" customWidth="1"/>
    <col min="1284" max="1284" width="15.85546875" style="59" customWidth="1"/>
    <col min="1285" max="1285" width="9.85546875" style="59" customWidth="1"/>
    <col min="1286" max="1286" width="12.140625" style="59" customWidth="1"/>
    <col min="1287" max="1287" width="13.85546875" style="59" customWidth="1"/>
    <col min="1288" max="1288" width="22" style="59" customWidth="1"/>
    <col min="1289" max="1536" width="9.140625" style="59"/>
    <col min="1537" max="1537" width="6.5703125" style="59" bestFit="1" customWidth="1"/>
    <col min="1538" max="1538" width="10.140625" style="59" customWidth="1"/>
    <col min="1539" max="1539" width="46.7109375" style="59" customWidth="1"/>
    <col min="1540" max="1540" width="15.85546875" style="59" customWidth="1"/>
    <col min="1541" max="1541" width="9.85546875" style="59" customWidth="1"/>
    <col min="1542" max="1542" width="12.140625" style="59" customWidth="1"/>
    <col min="1543" max="1543" width="13.85546875" style="59" customWidth="1"/>
    <col min="1544" max="1544" width="22" style="59" customWidth="1"/>
    <col min="1545" max="1792" width="9.140625" style="59"/>
    <col min="1793" max="1793" width="6.5703125" style="59" bestFit="1" customWidth="1"/>
    <col min="1794" max="1794" width="10.140625" style="59" customWidth="1"/>
    <col min="1795" max="1795" width="46.7109375" style="59" customWidth="1"/>
    <col min="1796" max="1796" width="15.85546875" style="59" customWidth="1"/>
    <col min="1797" max="1797" width="9.85546875" style="59" customWidth="1"/>
    <col min="1798" max="1798" width="12.140625" style="59" customWidth="1"/>
    <col min="1799" max="1799" width="13.85546875" style="59" customWidth="1"/>
    <col min="1800" max="1800" width="22" style="59" customWidth="1"/>
    <col min="1801" max="2048" width="9.140625" style="59"/>
    <col min="2049" max="2049" width="6.5703125" style="59" bestFit="1" customWidth="1"/>
    <col min="2050" max="2050" width="10.140625" style="59" customWidth="1"/>
    <col min="2051" max="2051" width="46.7109375" style="59" customWidth="1"/>
    <col min="2052" max="2052" width="15.85546875" style="59" customWidth="1"/>
    <col min="2053" max="2053" width="9.85546875" style="59" customWidth="1"/>
    <col min="2054" max="2054" width="12.140625" style="59" customWidth="1"/>
    <col min="2055" max="2055" width="13.85546875" style="59" customWidth="1"/>
    <col min="2056" max="2056" width="22" style="59" customWidth="1"/>
    <col min="2057" max="2304" width="9.140625" style="59"/>
    <col min="2305" max="2305" width="6.5703125" style="59" bestFit="1" customWidth="1"/>
    <col min="2306" max="2306" width="10.140625" style="59" customWidth="1"/>
    <col min="2307" max="2307" width="46.7109375" style="59" customWidth="1"/>
    <col min="2308" max="2308" width="15.85546875" style="59" customWidth="1"/>
    <col min="2309" max="2309" width="9.85546875" style="59" customWidth="1"/>
    <col min="2310" max="2310" width="12.140625" style="59" customWidth="1"/>
    <col min="2311" max="2311" width="13.85546875" style="59" customWidth="1"/>
    <col min="2312" max="2312" width="22" style="59" customWidth="1"/>
    <col min="2313" max="2560" width="9.140625" style="59"/>
    <col min="2561" max="2561" width="6.5703125" style="59" bestFit="1" customWidth="1"/>
    <col min="2562" max="2562" width="10.140625" style="59" customWidth="1"/>
    <col min="2563" max="2563" width="46.7109375" style="59" customWidth="1"/>
    <col min="2564" max="2564" width="15.85546875" style="59" customWidth="1"/>
    <col min="2565" max="2565" width="9.85546875" style="59" customWidth="1"/>
    <col min="2566" max="2566" width="12.140625" style="59" customWidth="1"/>
    <col min="2567" max="2567" width="13.85546875" style="59" customWidth="1"/>
    <col min="2568" max="2568" width="22" style="59" customWidth="1"/>
    <col min="2569" max="2816" width="9.140625" style="59"/>
    <col min="2817" max="2817" width="6.5703125" style="59" bestFit="1" customWidth="1"/>
    <col min="2818" max="2818" width="10.140625" style="59" customWidth="1"/>
    <col min="2819" max="2819" width="46.7109375" style="59" customWidth="1"/>
    <col min="2820" max="2820" width="15.85546875" style="59" customWidth="1"/>
    <col min="2821" max="2821" width="9.85546875" style="59" customWidth="1"/>
    <col min="2822" max="2822" width="12.140625" style="59" customWidth="1"/>
    <col min="2823" max="2823" width="13.85546875" style="59" customWidth="1"/>
    <col min="2824" max="2824" width="22" style="59" customWidth="1"/>
    <col min="2825" max="3072" width="9.140625" style="59"/>
    <col min="3073" max="3073" width="6.5703125" style="59" bestFit="1" customWidth="1"/>
    <col min="3074" max="3074" width="10.140625" style="59" customWidth="1"/>
    <col min="3075" max="3075" width="46.7109375" style="59" customWidth="1"/>
    <col min="3076" max="3076" width="15.85546875" style="59" customWidth="1"/>
    <col min="3077" max="3077" width="9.85546875" style="59" customWidth="1"/>
    <col min="3078" max="3078" width="12.140625" style="59" customWidth="1"/>
    <col min="3079" max="3079" width="13.85546875" style="59" customWidth="1"/>
    <col min="3080" max="3080" width="22" style="59" customWidth="1"/>
    <col min="3081" max="3328" width="9.140625" style="59"/>
    <col min="3329" max="3329" width="6.5703125" style="59" bestFit="1" customWidth="1"/>
    <col min="3330" max="3330" width="10.140625" style="59" customWidth="1"/>
    <col min="3331" max="3331" width="46.7109375" style="59" customWidth="1"/>
    <col min="3332" max="3332" width="15.85546875" style="59" customWidth="1"/>
    <col min="3333" max="3333" width="9.85546875" style="59" customWidth="1"/>
    <col min="3334" max="3334" width="12.140625" style="59" customWidth="1"/>
    <col min="3335" max="3335" width="13.85546875" style="59" customWidth="1"/>
    <col min="3336" max="3336" width="22" style="59" customWidth="1"/>
    <col min="3337" max="3584" width="9.140625" style="59"/>
    <col min="3585" max="3585" width="6.5703125" style="59" bestFit="1" customWidth="1"/>
    <col min="3586" max="3586" width="10.140625" style="59" customWidth="1"/>
    <col min="3587" max="3587" width="46.7109375" style="59" customWidth="1"/>
    <col min="3588" max="3588" width="15.85546875" style="59" customWidth="1"/>
    <col min="3589" max="3589" width="9.85546875" style="59" customWidth="1"/>
    <col min="3590" max="3590" width="12.140625" style="59" customWidth="1"/>
    <col min="3591" max="3591" width="13.85546875" style="59" customWidth="1"/>
    <col min="3592" max="3592" width="22" style="59" customWidth="1"/>
    <col min="3593" max="3840" width="9.140625" style="59"/>
    <col min="3841" max="3841" width="6.5703125" style="59" bestFit="1" customWidth="1"/>
    <col min="3842" max="3842" width="10.140625" style="59" customWidth="1"/>
    <col min="3843" max="3843" width="46.7109375" style="59" customWidth="1"/>
    <col min="3844" max="3844" width="15.85546875" style="59" customWidth="1"/>
    <col min="3845" max="3845" width="9.85546875" style="59" customWidth="1"/>
    <col min="3846" max="3846" width="12.140625" style="59" customWidth="1"/>
    <col min="3847" max="3847" width="13.85546875" style="59" customWidth="1"/>
    <col min="3848" max="3848" width="22" style="59" customWidth="1"/>
    <col min="3849" max="4096" width="9.140625" style="59"/>
    <col min="4097" max="4097" width="6.5703125" style="59" bestFit="1" customWidth="1"/>
    <col min="4098" max="4098" width="10.140625" style="59" customWidth="1"/>
    <col min="4099" max="4099" width="46.7109375" style="59" customWidth="1"/>
    <col min="4100" max="4100" width="15.85546875" style="59" customWidth="1"/>
    <col min="4101" max="4101" width="9.85546875" style="59" customWidth="1"/>
    <col min="4102" max="4102" width="12.140625" style="59" customWidth="1"/>
    <col min="4103" max="4103" width="13.85546875" style="59" customWidth="1"/>
    <col min="4104" max="4104" width="22" style="59" customWidth="1"/>
    <col min="4105" max="4352" width="9.140625" style="59"/>
    <col min="4353" max="4353" width="6.5703125" style="59" bestFit="1" customWidth="1"/>
    <col min="4354" max="4354" width="10.140625" style="59" customWidth="1"/>
    <col min="4355" max="4355" width="46.7109375" style="59" customWidth="1"/>
    <col min="4356" max="4356" width="15.85546875" style="59" customWidth="1"/>
    <col min="4357" max="4357" width="9.85546875" style="59" customWidth="1"/>
    <col min="4358" max="4358" width="12.140625" style="59" customWidth="1"/>
    <col min="4359" max="4359" width="13.85546875" style="59" customWidth="1"/>
    <col min="4360" max="4360" width="22" style="59" customWidth="1"/>
    <col min="4361" max="4608" width="9.140625" style="59"/>
    <col min="4609" max="4609" width="6.5703125" style="59" bestFit="1" customWidth="1"/>
    <col min="4610" max="4610" width="10.140625" style="59" customWidth="1"/>
    <col min="4611" max="4611" width="46.7109375" style="59" customWidth="1"/>
    <col min="4612" max="4612" width="15.85546875" style="59" customWidth="1"/>
    <col min="4613" max="4613" width="9.85546875" style="59" customWidth="1"/>
    <col min="4614" max="4614" width="12.140625" style="59" customWidth="1"/>
    <col min="4615" max="4615" width="13.85546875" style="59" customWidth="1"/>
    <col min="4616" max="4616" width="22" style="59" customWidth="1"/>
    <col min="4617" max="4864" width="9.140625" style="59"/>
    <col min="4865" max="4865" width="6.5703125" style="59" bestFit="1" customWidth="1"/>
    <col min="4866" max="4866" width="10.140625" style="59" customWidth="1"/>
    <col min="4867" max="4867" width="46.7109375" style="59" customWidth="1"/>
    <col min="4868" max="4868" width="15.85546875" style="59" customWidth="1"/>
    <col min="4869" max="4869" width="9.85546875" style="59" customWidth="1"/>
    <col min="4870" max="4870" width="12.140625" style="59" customWidth="1"/>
    <col min="4871" max="4871" width="13.85546875" style="59" customWidth="1"/>
    <col min="4872" max="4872" width="22" style="59" customWidth="1"/>
    <col min="4873" max="5120" width="9.140625" style="59"/>
    <col min="5121" max="5121" width="6.5703125" style="59" bestFit="1" customWidth="1"/>
    <col min="5122" max="5122" width="10.140625" style="59" customWidth="1"/>
    <col min="5123" max="5123" width="46.7109375" style="59" customWidth="1"/>
    <col min="5124" max="5124" width="15.85546875" style="59" customWidth="1"/>
    <col min="5125" max="5125" width="9.85546875" style="59" customWidth="1"/>
    <col min="5126" max="5126" width="12.140625" style="59" customWidth="1"/>
    <col min="5127" max="5127" width="13.85546875" style="59" customWidth="1"/>
    <col min="5128" max="5128" width="22" style="59" customWidth="1"/>
    <col min="5129" max="5376" width="9.140625" style="59"/>
    <col min="5377" max="5377" width="6.5703125" style="59" bestFit="1" customWidth="1"/>
    <col min="5378" max="5378" width="10.140625" style="59" customWidth="1"/>
    <col min="5379" max="5379" width="46.7109375" style="59" customWidth="1"/>
    <col min="5380" max="5380" width="15.85546875" style="59" customWidth="1"/>
    <col min="5381" max="5381" width="9.85546875" style="59" customWidth="1"/>
    <col min="5382" max="5382" width="12.140625" style="59" customWidth="1"/>
    <col min="5383" max="5383" width="13.85546875" style="59" customWidth="1"/>
    <col min="5384" max="5384" width="22" style="59" customWidth="1"/>
    <col min="5385" max="5632" width="9.140625" style="59"/>
    <col min="5633" max="5633" width="6.5703125" style="59" bestFit="1" customWidth="1"/>
    <col min="5634" max="5634" width="10.140625" style="59" customWidth="1"/>
    <col min="5635" max="5635" width="46.7109375" style="59" customWidth="1"/>
    <col min="5636" max="5636" width="15.85546875" style="59" customWidth="1"/>
    <col min="5637" max="5637" width="9.85546875" style="59" customWidth="1"/>
    <col min="5638" max="5638" width="12.140625" style="59" customWidth="1"/>
    <col min="5639" max="5639" width="13.85546875" style="59" customWidth="1"/>
    <col min="5640" max="5640" width="22" style="59" customWidth="1"/>
    <col min="5641" max="5888" width="9.140625" style="59"/>
    <col min="5889" max="5889" width="6.5703125" style="59" bestFit="1" customWidth="1"/>
    <col min="5890" max="5890" width="10.140625" style="59" customWidth="1"/>
    <col min="5891" max="5891" width="46.7109375" style="59" customWidth="1"/>
    <col min="5892" max="5892" width="15.85546875" style="59" customWidth="1"/>
    <col min="5893" max="5893" width="9.85546875" style="59" customWidth="1"/>
    <col min="5894" max="5894" width="12.140625" style="59" customWidth="1"/>
    <col min="5895" max="5895" width="13.85546875" style="59" customWidth="1"/>
    <col min="5896" max="5896" width="22" style="59" customWidth="1"/>
    <col min="5897" max="6144" width="9.140625" style="59"/>
    <col min="6145" max="6145" width="6.5703125" style="59" bestFit="1" customWidth="1"/>
    <col min="6146" max="6146" width="10.140625" style="59" customWidth="1"/>
    <col min="6147" max="6147" width="46.7109375" style="59" customWidth="1"/>
    <col min="6148" max="6148" width="15.85546875" style="59" customWidth="1"/>
    <col min="6149" max="6149" width="9.85546875" style="59" customWidth="1"/>
    <col min="6150" max="6150" width="12.140625" style="59" customWidth="1"/>
    <col min="6151" max="6151" width="13.85546875" style="59" customWidth="1"/>
    <col min="6152" max="6152" width="22" style="59" customWidth="1"/>
    <col min="6153" max="6400" width="9.140625" style="59"/>
    <col min="6401" max="6401" width="6.5703125" style="59" bestFit="1" customWidth="1"/>
    <col min="6402" max="6402" width="10.140625" style="59" customWidth="1"/>
    <col min="6403" max="6403" width="46.7109375" style="59" customWidth="1"/>
    <col min="6404" max="6404" width="15.85546875" style="59" customWidth="1"/>
    <col min="6405" max="6405" width="9.85546875" style="59" customWidth="1"/>
    <col min="6406" max="6406" width="12.140625" style="59" customWidth="1"/>
    <col min="6407" max="6407" width="13.85546875" style="59" customWidth="1"/>
    <col min="6408" max="6408" width="22" style="59" customWidth="1"/>
    <col min="6409" max="6656" width="9.140625" style="59"/>
    <col min="6657" max="6657" width="6.5703125" style="59" bestFit="1" customWidth="1"/>
    <col min="6658" max="6658" width="10.140625" style="59" customWidth="1"/>
    <col min="6659" max="6659" width="46.7109375" style="59" customWidth="1"/>
    <col min="6660" max="6660" width="15.85546875" style="59" customWidth="1"/>
    <col min="6661" max="6661" width="9.85546875" style="59" customWidth="1"/>
    <col min="6662" max="6662" width="12.140625" style="59" customWidth="1"/>
    <col min="6663" max="6663" width="13.85546875" style="59" customWidth="1"/>
    <col min="6664" max="6664" width="22" style="59" customWidth="1"/>
    <col min="6665" max="6912" width="9.140625" style="59"/>
    <col min="6913" max="6913" width="6.5703125" style="59" bestFit="1" customWidth="1"/>
    <col min="6914" max="6914" width="10.140625" style="59" customWidth="1"/>
    <col min="6915" max="6915" width="46.7109375" style="59" customWidth="1"/>
    <col min="6916" max="6916" width="15.85546875" style="59" customWidth="1"/>
    <col min="6917" max="6917" width="9.85546875" style="59" customWidth="1"/>
    <col min="6918" max="6918" width="12.140625" style="59" customWidth="1"/>
    <col min="6919" max="6919" width="13.85546875" style="59" customWidth="1"/>
    <col min="6920" max="6920" width="22" style="59" customWidth="1"/>
    <col min="6921" max="7168" width="9.140625" style="59"/>
    <col min="7169" max="7169" width="6.5703125" style="59" bestFit="1" customWidth="1"/>
    <col min="7170" max="7170" width="10.140625" style="59" customWidth="1"/>
    <col min="7171" max="7171" width="46.7109375" style="59" customWidth="1"/>
    <col min="7172" max="7172" width="15.85546875" style="59" customWidth="1"/>
    <col min="7173" max="7173" width="9.85546875" style="59" customWidth="1"/>
    <col min="7174" max="7174" width="12.140625" style="59" customWidth="1"/>
    <col min="7175" max="7175" width="13.85546875" style="59" customWidth="1"/>
    <col min="7176" max="7176" width="22" style="59" customWidth="1"/>
    <col min="7177" max="7424" width="9.140625" style="59"/>
    <col min="7425" max="7425" width="6.5703125" style="59" bestFit="1" customWidth="1"/>
    <col min="7426" max="7426" width="10.140625" style="59" customWidth="1"/>
    <col min="7427" max="7427" width="46.7109375" style="59" customWidth="1"/>
    <col min="7428" max="7428" width="15.85546875" style="59" customWidth="1"/>
    <col min="7429" max="7429" width="9.85546875" style="59" customWidth="1"/>
    <col min="7430" max="7430" width="12.140625" style="59" customWidth="1"/>
    <col min="7431" max="7431" width="13.85546875" style="59" customWidth="1"/>
    <col min="7432" max="7432" width="22" style="59" customWidth="1"/>
    <col min="7433" max="7680" width="9.140625" style="59"/>
    <col min="7681" max="7681" width="6.5703125" style="59" bestFit="1" customWidth="1"/>
    <col min="7682" max="7682" width="10.140625" style="59" customWidth="1"/>
    <col min="7683" max="7683" width="46.7109375" style="59" customWidth="1"/>
    <col min="7684" max="7684" width="15.85546875" style="59" customWidth="1"/>
    <col min="7685" max="7685" width="9.85546875" style="59" customWidth="1"/>
    <col min="7686" max="7686" width="12.140625" style="59" customWidth="1"/>
    <col min="7687" max="7687" width="13.85546875" style="59" customWidth="1"/>
    <col min="7688" max="7688" width="22" style="59" customWidth="1"/>
    <col min="7689" max="7936" width="9.140625" style="59"/>
    <col min="7937" max="7937" width="6.5703125" style="59" bestFit="1" customWidth="1"/>
    <col min="7938" max="7938" width="10.140625" style="59" customWidth="1"/>
    <col min="7939" max="7939" width="46.7109375" style="59" customWidth="1"/>
    <col min="7940" max="7940" width="15.85546875" style="59" customWidth="1"/>
    <col min="7941" max="7941" width="9.85546875" style="59" customWidth="1"/>
    <col min="7942" max="7942" width="12.140625" style="59" customWidth="1"/>
    <col min="7943" max="7943" width="13.85546875" style="59" customWidth="1"/>
    <col min="7944" max="7944" width="22" style="59" customWidth="1"/>
    <col min="7945" max="8192" width="9.140625" style="59"/>
    <col min="8193" max="8193" width="6.5703125" style="59" bestFit="1" customWidth="1"/>
    <col min="8194" max="8194" width="10.140625" style="59" customWidth="1"/>
    <col min="8195" max="8195" width="46.7109375" style="59" customWidth="1"/>
    <col min="8196" max="8196" width="15.85546875" style="59" customWidth="1"/>
    <col min="8197" max="8197" width="9.85546875" style="59" customWidth="1"/>
    <col min="8198" max="8198" width="12.140625" style="59" customWidth="1"/>
    <col min="8199" max="8199" width="13.85546875" style="59" customWidth="1"/>
    <col min="8200" max="8200" width="22" style="59" customWidth="1"/>
    <col min="8201" max="8448" width="9.140625" style="59"/>
    <col min="8449" max="8449" width="6.5703125" style="59" bestFit="1" customWidth="1"/>
    <col min="8450" max="8450" width="10.140625" style="59" customWidth="1"/>
    <col min="8451" max="8451" width="46.7109375" style="59" customWidth="1"/>
    <col min="8452" max="8452" width="15.85546875" style="59" customWidth="1"/>
    <col min="8453" max="8453" width="9.85546875" style="59" customWidth="1"/>
    <col min="8454" max="8454" width="12.140625" style="59" customWidth="1"/>
    <col min="8455" max="8455" width="13.85546875" style="59" customWidth="1"/>
    <col min="8456" max="8456" width="22" style="59" customWidth="1"/>
    <col min="8457" max="8704" width="9.140625" style="59"/>
    <col min="8705" max="8705" width="6.5703125" style="59" bestFit="1" customWidth="1"/>
    <col min="8706" max="8706" width="10.140625" style="59" customWidth="1"/>
    <col min="8707" max="8707" width="46.7109375" style="59" customWidth="1"/>
    <col min="8708" max="8708" width="15.85546875" style="59" customWidth="1"/>
    <col min="8709" max="8709" width="9.85546875" style="59" customWidth="1"/>
    <col min="8710" max="8710" width="12.140625" style="59" customWidth="1"/>
    <col min="8711" max="8711" width="13.85546875" style="59" customWidth="1"/>
    <col min="8712" max="8712" width="22" style="59" customWidth="1"/>
    <col min="8713" max="8960" width="9.140625" style="59"/>
    <col min="8961" max="8961" width="6.5703125" style="59" bestFit="1" customWidth="1"/>
    <col min="8962" max="8962" width="10.140625" style="59" customWidth="1"/>
    <col min="8963" max="8963" width="46.7109375" style="59" customWidth="1"/>
    <col min="8964" max="8964" width="15.85546875" style="59" customWidth="1"/>
    <col min="8965" max="8965" width="9.85546875" style="59" customWidth="1"/>
    <col min="8966" max="8966" width="12.140625" style="59" customWidth="1"/>
    <col min="8967" max="8967" width="13.85546875" style="59" customWidth="1"/>
    <col min="8968" max="8968" width="22" style="59" customWidth="1"/>
    <col min="8969" max="9216" width="9.140625" style="59"/>
    <col min="9217" max="9217" width="6.5703125" style="59" bestFit="1" customWidth="1"/>
    <col min="9218" max="9218" width="10.140625" style="59" customWidth="1"/>
    <col min="9219" max="9219" width="46.7109375" style="59" customWidth="1"/>
    <col min="9220" max="9220" width="15.85546875" style="59" customWidth="1"/>
    <col min="9221" max="9221" width="9.85546875" style="59" customWidth="1"/>
    <col min="9222" max="9222" width="12.140625" style="59" customWidth="1"/>
    <col min="9223" max="9223" width="13.85546875" style="59" customWidth="1"/>
    <col min="9224" max="9224" width="22" style="59" customWidth="1"/>
    <col min="9225" max="9472" width="9.140625" style="59"/>
    <col min="9473" max="9473" width="6.5703125" style="59" bestFit="1" customWidth="1"/>
    <col min="9474" max="9474" width="10.140625" style="59" customWidth="1"/>
    <col min="9475" max="9475" width="46.7109375" style="59" customWidth="1"/>
    <col min="9476" max="9476" width="15.85546875" style="59" customWidth="1"/>
    <col min="9477" max="9477" width="9.85546875" style="59" customWidth="1"/>
    <col min="9478" max="9478" width="12.140625" style="59" customWidth="1"/>
    <col min="9479" max="9479" width="13.85546875" style="59" customWidth="1"/>
    <col min="9480" max="9480" width="22" style="59" customWidth="1"/>
    <col min="9481" max="9728" width="9.140625" style="59"/>
    <col min="9729" max="9729" width="6.5703125" style="59" bestFit="1" customWidth="1"/>
    <col min="9730" max="9730" width="10.140625" style="59" customWidth="1"/>
    <col min="9731" max="9731" width="46.7109375" style="59" customWidth="1"/>
    <col min="9732" max="9732" width="15.85546875" style="59" customWidth="1"/>
    <col min="9733" max="9733" width="9.85546875" style="59" customWidth="1"/>
    <col min="9734" max="9734" width="12.140625" style="59" customWidth="1"/>
    <col min="9735" max="9735" width="13.85546875" style="59" customWidth="1"/>
    <col min="9736" max="9736" width="22" style="59" customWidth="1"/>
    <col min="9737" max="9984" width="9.140625" style="59"/>
    <col min="9985" max="9985" width="6.5703125" style="59" bestFit="1" customWidth="1"/>
    <col min="9986" max="9986" width="10.140625" style="59" customWidth="1"/>
    <col min="9987" max="9987" width="46.7109375" style="59" customWidth="1"/>
    <col min="9988" max="9988" width="15.85546875" style="59" customWidth="1"/>
    <col min="9989" max="9989" width="9.85546875" style="59" customWidth="1"/>
    <col min="9990" max="9990" width="12.140625" style="59" customWidth="1"/>
    <col min="9991" max="9991" width="13.85546875" style="59" customWidth="1"/>
    <col min="9992" max="9992" width="22" style="59" customWidth="1"/>
    <col min="9993" max="10240" width="9.140625" style="59"/>
    <col min="10241" max="10241" width="6.5703125" style="59" bestFit="1" customWidth="1"/>
    <col min="10242" max="10242" width="10.140625" style="59" customWidth="1"/>
    <col min="10243" max="10243" width="46.7109375" style="59" customWidth="1"/>
    <col min="10244" max="10244" width="15.85546875" style="59" customWidth="1"/>
    <col min="10245" max="10245" width="9.85546875" style="59" customWidth="1"/>
    <col min="10246" max="10246" width="12.140625" style="59" customWidth="1"/>
    <col min="10247" max="10247" width="13.85546875" style="59" customWidth="1"/>
    <col min="10248" max="10248" width="22" style="59" customWidth="1"/>
    <col min="10249" max="10496" width="9.140625" style="59"/>
    <col min="10497" max="10497" width="6.5703125" style="59" bestFit="1" customWidth="1"/>
    <col min="10498" max="10498" width="10.140625" style="59" customWidth="1"/>
    <col min="10499" max="10499" width="46.7109375" style="59" customWidth="1"/>
    <col min="10500" max="10500" width="15.85546875" style="59" customWidth="1"/>
    <col min="10501" max="10501" width="9.85546875" style="59" customWidth="1"/>
    <col min="10502" max="10502" width="12.140625" style="59" customWidth="1"/>
    <col min="10503" max="10503" width="13.85546875" style="59" customWidth="1"/>
    <col min="10504" max="10504" width="22" style="59" customWidth="1"/>
    <col min="10505" max="10752" width="9.140625" style="59"/>
    <col min="10753" max="10753" width="6.5703125" style="59" bestFit="1" customWidth="1"/>
    <col min="10754" max="10754" width="10.140625" style="59" customWidth="1"/>
    <col min="10755" max="10755" width="46.7109375" style="59" customWidth="1"/>
    <col min="10756" max="10756" width="15.85546875" style="59" customWidth="1"/>
    <col min="10757" max="10757" width="9.85546875" style="59" customWidth="1"/>
    <col min="10758" max="10758" width="12.140625" style="59" customWidth="1"/>
    <col min="10759" max="10759" width="13.85546875" style="59" customWidth="1"/>
    <col min="10760" max="10760" width="22" style="59" customWidth="1"/>
    <col min="10761" max="11008" width="9.140625" style="59"/>
    <col min="11009" max="11009" width="6.5703125" style="59" bestFit="1" customWidth="1"/>
    <col min="11010" max="11010" width="10.140625" style="59" customWidth="1"/>
    <col min="11011" max="11011" width="46.7109375" style="59" customWidth="1"/>
    <col min="11012" max="11012" width="15.85546875" style="59" customWidth="1"/>
    <col min="11013" max="11013" width="9.85546875" style="59" customWidth="1"/>
    <col min="11014" max="11014" width="12.140625" style="59" customWidth="1"/>
    <col min="11015" max="11015" width="13.85546875" style="59" customWidth="1"/>
    <col min="11016" max="11016" width="22" style="59" customWidth="1"/>
    <col min="11017" max="11264" width="9.140625" style="59"/>
    <col min="11265" max="11265" width="6.5703125" style="59" bestFit="1" customWidth="1"/>
    <col min="11266" max="11266" width="10.140625" style="59" customWidth="1"/>
    <col min="11267" max="11267" width="46.7109375" style="59" customWidth="1"/>
    <col min="11268" max="11268" width="15.85546875" style="59" customWidth="1"/>
    <col min="11269" max="11269" width="9.85546875" style="59" customWidth="1"/>
    <col min="11270" max="11270" width="12.140625" style="59" customWidth="1"/>
    <col min="11271" max="11271" width="13.85546875" style="59" customWidth="1"/>
    <col min="11272" max="11272" width="22" style="59" customWidth="1"/>
    <col min="11273" max="11520" width="9.140625" style="59"/>
    <col min="11521" max="11521" width="6.5703125" style="59" bestFit="1" customWidth="1"/>
    <col min="11522" max="11522" width="10.140625" style="59" customWidth="1"/>
    <col min="11523" max="11523" width="46.7109375" style="59" customWidth="1"/>
    <col min="11524" max="11524" width="15.85546875" style="59" customWidth="1"/>
    <col min="11525" max="11525" width="9.85546875" style="59" customWidth="1"/>
    <col min="11526" max="11526" width="12.140625" style="59" customWidth="1"/>
    <col min="11527" max="11527" width="13.85546875" style="59" customWidth="1"/>
    <col min="11528" max="11528" width="22" style="59" customWidth="1"/>
    <col min="11529" max="11776" width="9.140625" style="59"/>
    <col min="11777" max="11777" width="6.5703125" style="59" bestFit="1" customWidth="1"/>
    <col min="11778" max="11778" width="10.140625" style="59" customWidth="1"/>
    <col min="11779" max="11779" width="46.7109375" style="59" customWidth="1"/>
    <col min="11780" max="11780" width="15.85546875" style="59" customWidth="1"/>
    <col min="11781" max="11781" width="9.85546875" style="59" customWidth="1"/>
    <col min="11782" max="11782" width="12.140625" style="59" customWidth="1"/>
    <col min="11783" max="11783" width="13.85546875" style="59" customWidth="1"/>
    <col min="11784" max="11784" width="22" style="59" customWidth="1"/>
    <col min="11785" max="12032" width="9.140625" style="59"/>
    <col min="12033" max="12033" width="6.5703125" style="59" bestFit="1" customWidth="1"/>
    <col min="12034" max="12034" width="10.140625" style="59" customWidth="1"/>
    <col min="12035" max="12035" width="46.7109375" style="59" customWidth="1"/>
    <col min="12036" max="12036" width="15.85546875" style="59" customWidth="1"/>
    <col min="12037" max="12037" width="9.85546875" style="59" customWidth="1"/>
    <col min="12038" max="12038" width="12.140625" style="59" customWidth="1"/>
    <col min="12039" max="12039" width="13.85546875" style="59" customWidth="1"/>
    <col min="12040" max="12040" width="22" style="59" customWidth="1"/>
    <col min="12041" max="12288" width="9.140625" style="59"/>
    <col min="12289" max="12289" width="6.5703125" style="59" bestFit="1" customWidth="1"/>
    <col min="12290" max="12290" width="10.140625" style="59" customWidth="1"/>
    <col min="12291" max="12291" width="46.7109375" style="59" customWidth="1"/>
    <col min="12292" max="12292" width="15.85546875" style="59" customWidth="1"/>
    <col min="12293" max="12293" width="9.85546875" style="59" customWidth="1"/>
    <col min="12294" max="12294" width="12.140625" style="59" customWidth="1"/>
    <col min="12295" max="12295" width="13.85546875" style="59" customWidth="1"/>
    <col min="12296" max="12296" width="22" style="59" customWidth="1"/>
    <col min="12297" max="12544" width="9.140625" style="59"/>
    <col min="12545" max="12545" width="6.5703125" style="59" bestFit="1" customWidth="1"/>
    <col min="12546" max="12546" width="10.140625" style="59" customWidth="1"/>
    <col min="12547" max="12547" width="46.7109375" style="59" customWidth="1"/>
    <col min="12548" max="12548" width="15.85546875" style="59" customWidth="1"/>
    <col min="12549" max="12549" width="9.85546875" style="59" customWidth="1"/>
    <col min="12550" max="12550" width="12.140625" style="59" customWidth="1"/>
    <col min="12551" max="12551" width="13.85546875" style="59" customWidth="1"/>
    <col min="12552" max="12552" width="22" style="59" customWidth="1"/>
    <col min="12553" max="12800" width="9.140625" style="59"/>
    <col min="12801" max="12801" width="6.5703125" style="59" bestFit="1" customWidth="1"/>
    <col min="12802" max="12802" width="10.140625" style="59" customWidth="1"/>
    <col min="12803" max="12803" width="46.7109375" style="59" customWidth="1"/>
    <col min="12804" max="12804" width="15.85546875" style="59" customWidth="1"/>
    <col min="12805" max="12805" width="9.85546875" style="59" customWidth="1"/>
    <col min="12806" max="12806" width="12.140625" style="59" customWidth="1"/>
    <col min="12807" max="12807" width="13.85546875" style="59" customWidth="1"/>
    <col min="12808" max="12808" width="22" style="59" customWidth="1"/>
    <col min="12809" max="13056" width="9.140625" style="59"/>
    <col min="13057" max="13057" width="6.5703125" style="59" bestFit="1" customWidth="1"/>
    <col min="13058" max="13058" width="10.140625" style="59" customWidth="1"/>
    <col min="13059" max="13059" width="46.7109375" style="59" customWidth="1"/>
    <col min="13060" max="13060" width="15.85546875" style="59" customWidth="1"/>
    <col min="13061" max="13061" width="9.85546875" style="59" customWidth="1"/>
    <col min="13062" max="13062" width="12.140625" style="59" customWidth="1"/>
    <col min="13063" max="13063" width="13.85546875" style="59" customWidth="1"/>
    <col min="13064" max="13064" width="22" style="59" customWidth="1"/>
    <col min="13065" max="13312" width="9.140625" style="59"/>
    <col min="13313" max="13313" width="6.5703125" style="59" bestFit="1" customWidth="1"/>
    <col min="13314" max="13314" width="10.140625" style="59" customWidth="1"/>
    <col min="13315" max="13315" width="46.7109375" style="59" customWidth="1"/>
    <col min="13316" max="13316" width="15.85546875" style="59" customWidth="1"/>
    <col min="13317" max="13317" width="9.85546875" style="59" customWidth="1"/>
    <col min="13318" max="13318" width="12.140625" style="59" customWidth="1"/>
    <col min="13319" max="13319" width="13.85546875" style="59" customWidth="1"/>
    <col min="13320" max="13320" width="22" style="59" customWidth="1"/>
    <col min="13321" max="13568" width="9.140625" style="59"/>
    <col min="13569" max="13569" width="6.5703125" style="59" bestFit="1" customWidth="1"/>
    <col min="13570" max="13570" width="10.140625" style="59" customWidth="1"/>
    <col min="13571" max="13571" width="46.7109375" style="59" customWidth="1"/>
    <col min="13572" max="13572" width="15.85546875" style="59" customWidth="1"/>
    <col min="13573" max="13573" width="9.85546875" style="59" customWidth="1"/>
    <col min="13574" max="13574" width="12.140625" style="59" customWidth="1"/>
    <col min="13575" max="13575" width="13.85546875" style="59" customWidth="1"/>
    <col min="13576" max="13576" width="22" style="59" customWidth="1"/>
    <col min="13577" max="13824" width="9.140625" style="59"/>
    <col min="13825" max="13825" width="6.5703125" style="59" bestFit="1" customWidth="1"/>
    <col min="13826" max="13826" width="10.140625" style="59" customWidth="1"/>
    <col min="13827" max="13827" width="46.7109375" style="59" customWidth="1"/>
    <col min="13828" max="13828" width="15.85546875" style="59" customWidth="1"/>
    <col min="13829" max="13829" width="9.85546875" style="59" customWidth="1"/>
    <col min="13830" max="13830" width="12.140625" style="59" customWidth="1"/>
    <col min="13831" max="13831" width="13.85546875" style="59" customWidth="1"/>
    <col min="13832" max="13832" width="22" style="59" customWidth="1"/>
    <col min="13833" max="14080" width="9.140625" style="59"/>
    <col min="14081" max="14081" width="6.5703125" style="59" bestFit="1" customWidth="1"/>
    <col min="14082" max="14082" width="10.140625" style="59" customWidth="1"/>
    <col min="14083" max="14083" width="46.7109375" style="59" customWidth="1"/>
    <col min="14084" max="14084" width="15.85546875" style="59" customWidth="1"/>
    <col min="14085" max="14085" width="9.85546875" style="59" customWidth="1"/>
    <col min="14086" max="14086" width="12.140625" style="59" customWidth="1"/>
    <col min="14087" max="14087" width="13.85546875" style="59" customWidth="1"/>
    <col min="14088" max="14088" width="22" style="59" customWidth="1"/>
    <col min="14089" max="14336" width="9.140625" style="59"/>
    <col min="14337" max="14337" width="6.5703125" style="59" bestFit="1" customWidth="1"/>
    <col min="14338" max="14338" width="10.140625" style="59" customWidth="1"/>
    <col min="14339" max="14339" width="46.7109375" style="59" customWidth="1"/>
    <col min="14340" max="14340" width="15.85546875" style="59" customWidth="1"/>
    <col min="14341" max="14341" width="9.85546875" style="59" customWidth="1"/>
    <col min="14342" max="14342" width="12.140625" style="59" customWidth="1"/>
    <col min="14343" max="14343" width="13.85546875" style="59" customWidth="1"/>
    <col min="14344" max="14344" width="22" style="59" customWidth="1"/>
    <col min="14345" max="14592" width="9.140625" style="59"/>
    <col min="14593" max="14593" width="6.5703125" style="59" bestFit="1" customWidth="1"/>
    <col min="14594" max="14594" width="10.140625" style="59" customWidth="1"/>
    <col min="14595" max="14595" width="46.7109375" style="59" customWidth="1"/>
    <col min="14596" max="14596" width="15.85546875" style="59" customWidth="1"/>
    <col min="14597" max="14597" width="9.85546875" style="59" customWidth="1"/>
    <col min="14598" max="14598" width="12.140625" style="59" customWidth="1"/>
    <col min="14599" max="14599" width="13.85546875" style="59" customWidth="1"/>
    <col min="14600" max="14600" width="22" style="59" customWidth="1"/>
    <col min="14601" max="14848" width="9.140625" style="59"/>
    <col min="14849" max="14849" width="6.5703125" style="59" bestFit="1" customWidth="1"/>
    <col min="14850" max="14850" width="10.140625" style="59" customWidth="1"/>
    <col min="14851" max="14851" width="46.7109375" style="59" customWidth="1"/>
    <col min="14852" max="14852" width="15.85546875" style="59" customWidth="1"/>
    <col min="14853" max="14853" width="9.85546875" style="59" customWidth="1"/>
    <col min="14854" max="14854" width="12.140625" style="59" customWidth="1"/>
    <col min="14855" max="14855" width="13.85546875" style="59" customWidth="1"/>
    <col min="14856" max="14856" width="22" style="59" customWidth="1"/>
    <col min="14857" max="15104" width="9.140625" style="59"/>
    <col min="15105" max="15105" width="6.5703125" style="59" bestFit="1" customWidth="1"/>
    <col min="15106" max="15106" width="10.140625" style="59" customWidth="1"/>
    <col min="15107" max="15107" width="46.7109375" style="59" customWidth="1"/>
    <col min="15108" max="15108" width="15.85546875" style="59" customWidth="1"/>
    <col min="15109" max="15109" width="9.85546875" style="59" customWidth="1"/>
    <col min="15110" max="15110" width="12.140625" style="59" customWidth="1"/>
    <col min="15111" max="15111" width="13.85546875" style="59" customWidth="1"/>
    <col min="15112" max="15112" width="22" style="59" customWidth="1"/>
    <col min="15113" max="15360" width="9.140625" style="59"/>
    <col min="15361" max="15361" width="6.5703125" style="59" bestFit="1" customWidth="1"/>
    <col min="15362" max="15362" width="10.140625" style="59" customWidth="1"/>
    <col min="15363" max="15363" width="46.7109375" style="59" customWidth="1"/>
    <col min="15364" max="15364" width="15.85546875" style="59" customWidth="1"/>
    <col min="15365" max="15365" width="9.85546875" style="59" customWidth="1"/>
    <col min="15366" max="15366" width="12.140625" style="59" customWidth="1"/>
    <col min="15367" max="15367" width="13.85546875" style="59" customWidth="1"/>
    <col min="15368" max="15368" width="22" style="59" customWidth="1"/>
    <col min="15369" max="15616" width="9.140625" style="59"/>
    <col min="15617" max="15617" width="6.5703125" style="59" bestFit="1" customWidth="1"/>
    <col min="15618" max="15618" width="10.140625" style="59" customWidth="1"/>
    <col min="15619" max="15619" width="46.7109375" style="59" customWidth="1"/>
    <col min="15620" max="15620" width="15.85546875" style="59" customWidth="1"/>
    <col min="15621" max="15621" width="9.85546875" style="59" customWidth="1"/>
    <col min="15622" max="15622" width="12.140625" style="59" customWidth="1"/>
    <col min="15623" max="15623" width="13.85546875" style="59" customWidth="1"/>
    <col min="15624" max="15624" width="22" style="59" customWidth="1"/>
    <col min="15625" max="15872" width="9.140625" style="59"/>
    <col min="15873" max="15873" width="6.5703125" style="59" bestFit="1" customWidth="1"/>
    <col min="15874" max="15874" width="10.140625" style="59" customWidth="1"/>
    <col min="15875" max="15875" width="46.7109375" style="59" customWidth="1"/>
    <col min="15876" max="15876" width="15.85546875" style="59" customWidth="1"/>
    <col min="15877" max="15877" width="9.85546875" style="59" customWidth="1"/>
    <col min="15878" max="15878" width="12.140625" style="59" customWidth="1"/>
    <col min="15879" max="15879" width="13.85546875" style="59" customWidth="1"/>
    <col min="15880" max="15880" width="22" style="59" customWidth="1"/>
    <col min="15881" max="16128" width="9.140625" style="59"/>
    <col min="16129" max="16129" width="6.5703125" style="59" bestFit="1" customWidth="1"/>
    <col min="16130" max="16130" width="10.140625" style="59" customWidth="1"/>
    <col min="16131" max="16131" width="46.7109375" style="59" customWidth="1"/>
    <col min="16132" max="16132" width="15.85546875" style="59" customWidth="1"/>
    <col min="16133" max="16133" width="9.85546875" style="59" customWidth="1"/>
    <col min="16134" max="16134" width="12.140625" style="59" customWidth="1"/>
    <col min="16135" max="16135" width="13.85546875" style="59" customWidth="1"/>
    <col min="16136" max="16136" width="22" style="59" customWidth="1"/>
    <col min="16137" max="16384" width="9.140625" style="59"/>
  </cols>
  <sheetData>
    <row r="1" spans="2:9" x14ac:dyDescent="0.25">
      <c r="B1" s="59" t="s">
        <v>325</v>
      </c>
      <c r="C1" s="59"/>
      <c r="E1" s="273"/>
    </row>
    <row r="2" spans="2:9" x14ac:dyDescent="0.25">
      <c r="B2" s="59" t="s">
        <v>326</v>
      </c>
      <c r="C2" s="59"/>
      <c r="E2" s="273"/>
    </row>
    <row r="3" spans="2:9" x14ac:dyDescent="0.25">
      <c r="B3" s="59" t="s">
        <v>327</v>
      </c>
      <c r="C3" s="59"/>
      <c r="E3" s="273"/>
      <c r="F3" s="273"/>
    </row>
    <row r="4" spans="2:9" x14ac:dyDescent="0.25">
      <c r="B4" s="293" t="s">
        <v>343</v>
      </c>
      <c r="C4" s="275"/>
      <c r="E4" s="275"/>
      <c r="F4" s="275"/>
      <c r="G4" s="275"/>
      <c r="H4" s="275"/>
    </row>
    <row r="5" spans="2:9" x14ac:dyDescent="0.25">
      <c r="C5" s="276"/>
      <c r="D5" s="276"/>
      <c r="E5" s="277"/>
      <c r="F5" s="277"/>
      <c r="G5" s="275"/>
      <c r="H5" s="275"/>
    </row>
    <row r="6" spans="2:9" x14ac:dyDescent="0.25">
      <c r="B6" s="401" t="s">
        <v>346</v>
      </c>
      <c r="C6" s="401"/>
      <c r="D6" s="401"/>
      <c r="E6" s="401"/>
      <c r="F6" s="401"/>
      <c r="G6" s="401"/>
      <c r="H6" s="401"/>
    </row>
    <row r="7" spans="2:9" hidden="1" x14ac:dyDescent="0.25">
      <c r="C7" s="276"/>
      <c r="D7" s="276"/>
      <c r="E7" s="277"/>
      <c r="F7" s="277"/>
      <c r="G7" s="275"/>
      <c r="H7" s="275"/>
    </row>
    <row r="8" spans="2:9" ht="15" customHeight="1" x14ac:dyDescent="0.25">
      <c r="B8" s="402" t="s">
        <v>342</v>
      </c>
      <c r="C8" s="404" t="s">
        <v>125</v>
      </c>
      <c r="D8" s="404" t="s">
        <v>360</v>
      </c>
      <c r="E8" s="405" t="s">
        <v>328</v>
      </c>
      <c r="F8" s="406" t="s">
        <v>354</v>
      </c>
      <c r="G8" s="408" t="s">
        <v>329</v>
      </c>
      <c r="H8" s="408" t="s">
        <v>351</v>
      </c>
    </row>
    <row r="9" spans="2:9" x14ac:dyDescent="0.25">
      <c r="B9" s="403"/>
      <c r="C9" s="404"/>
      <c r="D9" s="404"/>
      <c r="E9" s="405"/>
      <c r="F9" s="407"/>
      <c r="G9" s="409"/>
      <c r="H9" s="409"/>
    </row>
    <row r="10" spans="2:9" x14ac:dyDescent="0.25">
      <c r="B10" s="396" t="s">
        <v>353</v>
      </c>
      <c r="C10" s="278">
        <v>1</v>
      </c>
      <c r="D10" s="279" t="s">
        <v>312</v>
      </c>
      <c r="E10" s="280" t="s">
        <v>331</v>
      </c>
      <c r="F10" s="295">
        <f>SUM('III-II- VMR Por Tipo de Hora'!F10:F14)</f>
        <v>50608</v>
      </c>
      <c r="G10" s="298">
        <f>ROUND(SUMPRODUCT('III-II- VMR Por Tipo de Hora'!G10:G14,'III-II- VMR Por Tipo de Hora'!F10:F14)/SUM('III-II- VMR Por Tipo de Hora'!F10:F14),4)</f>
        <v>217.2457</v>
      </c>
      <c r="H10" s="296">
        <f>F10*G10</f>
        <v>10994370.390000001</v>
      </c>
    </row>
    <row r="11" spans="2:9" x14ac:dyDescent="0.25">
      <c r="B11" s="396"/>
      <c r="C11" s="278">
        <v>2</v>
      </c>
      <c r="D11" s="279" t="s">
        <v>337</v>
      </c>
      <c r="E11" s="280" t="s">
        <v>331</v>
      </c>
      <c r="F11" s="281">
        <v>4800</v>
      </c>
      <c r="G11" s="299">
        <v>124.71</v>
      </c>
      <c r="H11" s="282">
        <f>F11*G11</f>
        <v>598608</v>
      </c>
    </row>
    <row r="12" spans="2:9" x14ac:dyDescent="0.25">
      <c r="B12" s="396"/>
      <c r="C12" s="286">
        <v>3</v>
      </c>
      <c r="D12" s="279" t="s">
        <v>338</v>
      </c>
      <c r="E12" s="280" t="s">
        <v>331</v>
      </c>
      <c r="F12" s="295">
        <f>SUM('III-II- VMR Por Tipo de Hora'!F16:F20)</f>
        <v>30738</v>
      </c>
      <c r="G12" s="298">
        <f>ROUND(SUMPRODUCT('III-II- VMR Por Tipo de Hora'!G16:G20,'III-II- VMR Por Tipo de Hora'!F16:F20)/SUM('III-II- VMR Por Tipo de Hora'!F16:F20),4)</f>
        <v>111.42619999999999</v>
      </c>
      <c r="H12" s="296">
        <f>F12*G12</f>
        <v>3425018.54</v>
      </c>
    </row>
    <row r="13" spans="2:9" ht="30" x14ac:dyDescent="0.25">
      <c r="B13" s="396"/>
      <c r="C13" s="284">
        <v>4</v>
      </c>
      <c r="D13" s="285" t="s">
        <v>339</v>
      </c>
      <c r="E13" s="294" t="s">
        <v>340</v>
      </c>
      <c r="F13" s="283">
        <v>1</v>
      </c>
      <c r="G13" s="299">
        <v>15400</v>
      </c>
      <c r="H13" s="282">
        <f>G13*F13</f>
        <v>15400</v>
      </c>
    </row>
    <row r="14" spans="2:9" ht="30" x14ac:dyDescent="0.25">
      <c r="B14" s="396"/>
      <c r="C14" s="284">
        <v>5</v>
      </c>
      <c r="D14" s="285" t="s">
        <v>341</v>
      </c>
      <c r="E14" s="294" t="s">
        <v>340</v>
      </c>
      <c r="F14" s="283">
        <v>1</v>
      </c>
      <c r="G14" s="299">
        <v>6500</v>
      </c>
      <c r="H14" s="282">
        <f>G14*F14</f>
        <v>6500</v>
      </c>
    </row>
    <row r="15" spans="2:9" ht="60.75" customHeight="1" x14ac:dyDescent="0.25">
      <c r="B15" s="396"/>
      <c r="C15" s="286">
        <v>6</v>
      </c>
      <c r="D15" s="285" t="s">
        <v>345</v>
      </c>
      <c r="E15" s="294" t="s">
        <v>344</v>
      </c>
      <c r="F15" s="287">
        <v>1</v>
      </c>
      <c r="G15" s="299">
        <v>174427.8</v>
      </c>
      <c r="H15" s="282">
        <f>F15*G15</f>
        <v>174427.8</v>
      </c>
      <c r="I15" s="288"/>
    </row>
    <row r="16" spans="2:9" ht="18.75" customHeight="1" x14ac:dyDescent="0.25">
      <c r="B16" s="398" t="s">
        <v>330</v>
      </c>
      <c r="C16" s="399"/>
      <c r="D16" s="399"/>
      <c r="E16" s="399"/>
      <c r="F16" s="399"/>
      <c r="G16" s="400"/>
      <c r="H16" s="289">
        <f>SUM(H10:H15)</f>
        <v>15214324.73</v>
      </c>
      <c r="I16" s="297"/>
    </row>
    <row r="17" spans="2:9" ht="326.25" customHeight="1" x14ac:dyDescent="0.25">
      <c r="B17" s="397" t="s">
        <v>355</v>
      </c>
      <c r="C17" s="397"/>
      <c r="D17" s="397"/>
      <c r="E17" s="397"/>
      <c r="F17" s="397"/>
      <c r="G17" s="397"/>
      <c r="H17" s="397"/>
      <c r="I17" s="290"/>
    </row>
    <row r="18" spans="2:9" ht="38.25" customHeight="1" x14ac:dyDescent="0.25">
      <c r="B18" s="397" t="s">
        <v>356</v>
      </c>
      <c r="C18" s="397"/>
      <c r="D18" s="397"/>
      <c r="E18" s="397"/>
      <c r="F18" s="397"/>
      <c r="G18" s="397"/>
      <c r="H18" s="397"/>
      <c r="I18" s="290"/>
    </row>
    <row r="19" spans="2:9" ht="53.25" customHeight="1" x14ac:dyDescent="0.25">
      <c r="B19" s="397" t="s">
        <v>357</v>
      </c>
      <c r="C19" s="397"/>
      <c r="D19" s="397"/>
      <c r="E19" s="397"/>
      <c r="F19" s="397"/>
      <c r="G19" s="397"/>
      <c r="H19" s="397"/>
    </row>
    <row r="20" spans="2:9" ht="15" customHeight="1" x14ac:dyDescent="0.25">
      <c r="C20" s="371"/>
      <c r="D20" s="371"/>
      <c r="E20" s="273"/>
      <c r="F20" s="273"/>
      <c r="H20" s="291"/>
    </row>
    <row r="21" spans="2:9" ht="15" customHeight="1" x14ac:dyDescent="0.25">
      <c r="C21" s="371"/>
      <c r="D21" s="371"/>
      <c r="E21" s="273"/>
      <c r="F21" s="273"/>
      <c r="H21" s="291"/>
    </row>
    <row r="22" spans="2:9" ht="15" customHeight="1" x14ac:dyDescent="0.25">
      <c r="C22" s="371"/>
      <c r="D22" s="371"/>
      <c r="E22" s="273"/>
      <c r="F22" s="273"/>
    </row>
    <row r="23" spans="2:9" ht="15" customHeight="1" x14ac:dyDescent="0.25">
      <c r="C23" s="371"/>
      <c r="D23" s="371"/>
      <c r="E23" s="273"/>
      <c r="F23" s="273"/>
      <c r="H23" s="292"/>
    </row>
    <row r="24" spans="2:9" ht="15" customHeight="1" x14ac:dyDescent="0.25">
      <c r="C24" s="371"/>
      <c r="D24" s="371"/>
      <c r="E24" s="273"/>
      <c r="F24" s="273"/>
    </row>
  </sheetData>
  <mergeCells count="18">
    <mergeCell ref="B6:H6"/>
    <mergeCell ref="B8:B9"/>
    <mergeCell ref="C8:C9"/>
    <mergeCell ref="D8:D9"/>
    <mergeCell ref="E8:E9"/>
    <mergeCell ref="F8:F9"/>
    <mergeCell ref="G8:G9"/>
    <mergeCell ref="H8:H9"/>
    <mergeCell ref="C24:D24"/>
    <mergeCell ref="B10:B15"/>
    <mergeCell ref="B17:H17"/>
    <mergeCell ref="B19:H19"/>
    <mergeCell ref="B16:G16"/>
    <mergeCell ref="C20:D20"/>
    <mergeCell ref="C21:D21"/>
    <mergeCell ref="C22:D22"/>
    <mergeCell ref="C23:D23"/>
    <mergeCell ref="B18:H1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5993-178D-4B79-90A3-84BC5F6491BD}">
  <dimension ref="A1:I29"/>
  <sheetViews>
    <sheetView workbookViewId="0">
      <selection activeCell="A24" sqref="A24:G24"/>
    </sheetView>
  </sheetViews>
  <sheetFormatPr defaultRowHeight="15" x14ac:dyDescent="0.25"/>
  <cols>
    <col min="1" max="1" width="6.5703125" style="59" bestFit="1" customWidth="1"/>
    <col min="2" max="2" width="10.140625" style="272" customWidth="1"/>
    <col min="3" max="3" width="46.7109375" style="272" customWidth="1"/>
    <col min="4" max="4" width="15.85546875" style="274" customWidth="1"/>
    <col min="5" max="5" width="9.85546875" style="274" customWidth="1"/>
    <col min="6" max="6" width="12.140625" style="274" customWidth="1"/>
    <col min="7" max="7" width="13.85546875" style="59" customWidth="1"/>
    <col min="8" max="8" width="22" style="59" customWidth="1"/>
    <col min="9" max="9" width="30.42578125" style="59" customWidth="1"/>
    <col min="10" max="256" width="9.140625" style="59"/>
    <col min="257" max="257" width="6.5703125" style="59" bestFit="1" customWidth="1"/>
    <col min="258" max="258" width="10.140625" style="59" customWidth="1"/>
    <col min="259" max="259" width="46.7109375" style="59" customWidth="1"/>
    <col min="260" max="260" width="15.85546875" style="59" customWidth="1"/>
    <col min="261" max="261" width="9.85546875" style="59" customWidth="1"/>
    <col min="262" max="262" width="12.140625" style="59" customWidth="1"/>
    <col min="263" max="263" width="13.85546875" style="59" customWidth="1"/>
    <col min="264" max="264" width="22" style="59" customWidth="1"/>
    <col min="265" max="512" width="9.140625" style="59"/>
    <col min="513" max="513" width="6.5703125" style="59" bestFit="1" customWidth="1"/>
    <col min="514" max="514" width="10.140625" style="59" customWidth="1"/>
    <col min="515" max="515" width="46.7109375" style="59" customWidth="1"/>
    <col min="516" max="516" width="15.85546875" style="59" customWidth="1"/>
    <col min="517" max="517" width="9.85546875" style="59" customWidth="1"/>
    <col min="518" max="518" width="12.140625" style="59" customWidth="1"/>
    <col min="519" max="519" width="13.85546875" style="59" customWidth="1"/>
    <col min="520" max="520" width="22" style="59" customWidth="1"/>
    <col min="521" max="768" width="9.140625" style="59"/>
    <col min="769" max="769" width="6.5703125" style="59" bestFit="1" customWidth="1"/>
    <col min="770" max="770" width="10.140625" style="59" customWidth="1"/>
    <col min="771" max="771" width="46.7109375" style="59" customWidth="1"/>
    <col min="772" max="772" width="15.85546875" style="59" customWidth="1"/>
    <col min="773" max="773" width="9.85546875" style="59" customWidth="1"/>
    <col min="774" max="774" width="12.140625" style="59" customWidth="1"/>
    <col min="775" max="775" width="13.85546875" style="59" customWidth="1"/>
    <col min="776" max="776" width="22" style="59" customWidth="1"/>
    <col min="777" max="1024" width="9.140625" style="59"/>
    <col min="1025" max="1025" width="6.5703125" style="59" bestFit="1" customWidth="1"/>
    <col min="1026" max="1026" width="10.140625" style="59" customWidth="1"/>
    <col min="1027" max="1027" width="46.7109375" style="59" customWidth="1"/>
    <col min="1028" max="1028" width="15.85546875" style="59" customWidth="1"/>
    <col min="1029" max="1029" width="9.85546875" style="59" customWidth="1"/>
    <col min="1030" max="1030" width="12.140625" style="59" customWidth="1"/>
    <col min="1031" max="1031" width="13.85546875" style="59" customWidth="1"/>
    <col min="1032" max="1032" width="22" style="59" customWidth="1"/>
    <col min="1033" max="1280" width="9.140625" style="59"/>
    <col min="1281" max="1281" width="6.5703125" style="59" bestFit="1" customWidth="1"/>
    <col min="1282" max="1282" width="10.140625" style="59" customWidth="1"/>
    <col min="1283" max="1283" width="46.7109375" style="59" customWidth="1"/>
    <col min="1284" max="1284" width="15.85546875" style="59" customWidth="1"/>
    <col min="1285" max="1285" width="9.85546875" style="59" customWidth="1"/>
    <col min="1286" max="1286" width="12.140625" style="59" customWidth="1"/>
    <col min="1287" max="1287" width="13.85546875" style="59" customWidth="1"/>
    <col min="1288" max="1288" width="22" style="59" customWidth="1"/>
    <col min="1289" max="1536" width="9.140625" style="59"/>
    <col min="1537" max="1537" width="6.5703125" style="59" bestFit="1" customWidth="1"/>
    <col min="1538" max="1538" width="10.140625" style="59" customWidth="1"/>
    <col min="1539" max="1539" width="46.7109375" style="59" customWidth="1"/>
    <col min="1540" max="1540" width="15.85546875" style="59" customWidth="1"/>
    <col min="1541" max="1541" width="9.85546875" style="59" customWidth="1"/>
    <col min="1542" max="1542" width="12.140625" style="59" customWidth="1"/>
    <col min="1543" max="1543" width="13.85546875" style="59" customWidth="1"/>
    <col min="1544" max="1544" width="22" style="59" customWidth="1"/>
    <col min="1545" max="1792" width="9.140625" style="59"/>
    <col min="1793" max="1793" width="6.5703125" style="59" bestFit="1" customWidth="1"/>
    <col min="1794" max="1794" width="10.140625" style="59" customWidth="1"/>
    <col min="1795" max="1795" width="46.7109375" style="59" customWidth="1"/>
    <col min="1796" max="1796" width="15.85546875" style="59" customWidth="1"/>
    <col min="1797" max="1797" width="9.85546875" style="59" customWidth="1"/>
    <col min="1798" max="1798" width="12.140625" style="59" customWidth="1"/>
    <col min="1799" max="1799" width="13.85546875" style="59" customWidth="1"/>
    <col min="1800" max="1800" width="22" style="59" customWidth="1"/>
    <col min="1801" max="2048" width="9.140625" style="59"/>
    <col min="2049" max="2049" width="6.5703125" style="59" bestFit="1" customWidth="1"/>
    <col min="2050" max="2050" width="10.140625" style="59" customWidth="1"/>
    <col min="2051" max="2051" width="46.7109375" style="59" customWidth="1"/>
    <col min="2052" max="2052" width="15.85546875" style="59" customWidth="1"/>
    <col min="2053" max="2053" width="9.85546875" style="59" customWidth="1"/>
    <col min="2054" max="2054" width="12.140625" style="59" customWidth="1"/>
    <col min="2055" max="2055" width="13.85546875" style="59" customWidth="1"/>
    <col min="2056" max="2056" width="22" style="59" customWidth="1"/>
    <col min="2057" max="2304" width="9.140625" style="59"/>
    <col min="2305" max="2305" width="6.5703125" style="59" bestFit="1" customWidth="1"/>
    <col min="2306" max="2306" width="10.140625" style="59" customWidth="1"/>
    <col min="2307" max="2307" width="46.7109375" style="59" customWidth="1"/>
    <col min="2308" max="2308" width="15.85546875" style="59" customWidth="1"/>
    <col min="2309" max="2309" width="9.85546875" style="59" customWidth="1"/>
    <col min="2310" max="2310" width="12.140625" style="59" customWidth="1"/>
    <col min="2311" max="2311" width="13.85546875" style="59" customWidth="1"/>
    <col min="2312" max="2312" width="22" style="59" customWidth="1"/>
    <col min="2313" max="2560" width="9.140625" style="59"/>
    <col min="2561" max="2561" width="6.5703125" style="59" bestFit="1" customWidth="1"/>
    <col min="2562" max="2562" width="10.140625" style="59" customWidth="1"/>
    <col min="2563" max="2563" width="46.7109375" style="59" customWidth="1"/>
    <col min="2564" max="2564" width="15.85546875" style="59" customWidth="1"/>
    <col min="2565" max="2565" width="9.85546875" style="59" customWidth="1"/>
    <col min="2566" max="2566" width="12.140625" style="59" customWidth="1"/>
    <col min="2567" max="2567" width="13.85546875" style="59" customWidth="1"/>
    <col min="2568" max="2568" width="22" style="59" customWidth="1"/>
    <col min="2569" max="2816" width="9.140625" style="59"/>
    <col min="2817" max="2817" width="6.5703125" style="59" bestFit="1" customWidth="1"/>
    <col min="2818" max="2818" width="10.140625" style="59" customWidth="1"/>
    <col min="2819" max="2819" width="46.7109375" style="59" customWidth="1"/>
    <col min="2820" max="2820" width="15.85546875" style="59" customWidth="1"/>
    <col min="2821" max="2821" width="9.85546875" style="59" customWidth="1"/>
    <col min="2822" max="2822" width="12.140625" style="59" customWidth="1"/>
    <col min="2823" max="2823" width="13.85546875" style="59" customWidth="1"/>
    <col min="2824" max="2824" width="22" style="59" customWidth="1"/>
    <col min="2825" max="3072" width="9.140625" style="59"/>
    <col min="3073" max="3073" width="6.5703125" style="59" bestFit="1" customWidth="1"/>
    <col min="3074" max="3074" width="10.140625" style="59" customWidth="1"/>
    <col min="3075" max="3075" width="46.7109375" style="59" customWidth="1"/>
    <col min="3076" max="3076" width="15.85546875" style="59" customWidth="1"/>
    <col min="3077" max="3077" width="9.85546875" style="59" customWidth="1"/>
    <col min="3078" max="3078" width="12.140625" style="59" customWidth="1"/>
    <col min="3079" max="3079" width="13.85546875" style="59" customWidth="1"/>
    <col min="3080" max="3080" width="22" style="59" customWidth="1"/>
    <col min="3081" max="3328" width="9.140625" style="59"/>
    <col min="3329" max="3329" width="6.5703125" style="59" bestFit="1" customWidth="1"/>
    <col min="3330" max="3330" width="10.140625" style="59" customWidth="1"/>
    <col min="3331" max="3331" width="46.7109375" style="59" customWidth="1"/>
    <col min="3332" max="3332" width="15.85546875" style="59" customWidth="1"/>
    <col min="3333" max="3333" width="9.85546875" style="59" customWidth="1"/>
    <col min="3334" max="3334" width="12.140625" style="59" customWidth="1"/>
    <col min="3335" max="3335" width="13.85546875" style="59" customWidth="1"/>
    <col min="3336" max="3336" width="22" style="59" customWidth="1"/>
    <col min="3337" max="3584" width="9.140625" style="59"/>
    <col min="3585" max="3585" width="6.5703125" style="59" bestFit="1" customWidth="1"/>
    <col min="3586" max="3586" width="10.140625" style="59" customWidth="1"/>
    <col min="3587" max="3587" width="46.7109375" style="59" customWidth="1"/>
    <col min="3588" max="3588" width="15.85546875" style="59" customWidth="1"/>
    <col min="3589" max="3589" width="9.85546875" style="59" customWidth="1"/>
    <col min="3590" max="3590" width="12.140625" style="59" customWidth="1"/>
    <col min="3591" max="3591" width="13.85546875" style="59" customWidth="1"/>
    <col min="3592" max="3592" width="22" style="59" customWidth="1"/>
    <col min="3593" max="3840" width="9.140625" style="59"/>
    <col min="3841" max="3841" width="6.5703125" style="59" bestFit="1" customWidth="1"/>
    <col min="3842" max="3842" width="10.140625" style="59" customWidth="1"/>
    <col min="3843" max="3843" width="46.7109375" style="59" customWidth="1"/>
    <col min="3844" max="3844" width="15.85546875" style="59" customWidth="1"/>
    <col min="3845" max="3845" width="9.85546875" style="59" customWidth="1"/>
    <col min="3846" max="3846" width="12.140625" style="59" customWidth="1"/>
    <col min="3847" max="3847" width="13.85546875" style="59" customWidth="1"/>
    <col min="3848" max="3848" width="22" style="59" customWidth="1"/>
    <col min="3849" max="4096" width="9.140625" style="59"/>
    <col min="4097" max="4097" width="6.5703125" style="59" bestFit="1" customWidth="1"/>
    <col min="4098" max="4098" width="10.140625" style="59" customWidth="1"/>
    <col min="4099" max="4099" width="46.7109375" style="59" customWidth="1"/>
    <col min="4100" max="4100" width="15.85546875" style="59" customWidth="1"/>
    <col min="4101" max="4101" width="9.85546875" style="59" customWidth="1"/>
    <col min="4102" max="4102" width="12.140625" style="59" customWidth="1"/>
    <col min="4103" max="4103" width="13.85546875" style="59" customWidth="1"/>
    <col min="4104" max="4104" width="22" style="59" customWidth="1"/>
    <col min="4105" max="4352" width="9.140625" style="59"/>
    <col min="4353" max="4353" width="6.5703125" style="59" bestFit="1" customWidth="1"/>
    <col min="4354" max="4354" width="10.140625" style="59" customWidth="1"/>
    <col min="4355" max="4355" width="46.7109375" style="59" customWidth="1"/>
    <col min="4356" max="4356" width="15.85546875" style="59" customWidth="1"/>
    <col min="4357" max="4357" width="9.85546875" style="59" customWidth="1"/>
    <col min="4358" max="4358" width="12.140625" style="59" customWidth="1"/>
    <col min="4359" max="4359" width="13.85546875" style="59" customWidth="1"/>
    <col min="4360" max="4360" width="22" style="59" customWidth="1"/>
    <col min="4361" max="4608" width="9.140625" style="59"/>
    <col min="4609" max="4609" width="6.5703125" style="59" bestFit="1" customWidth="1"/>
    <col min="4610" max="4610" width="10.140625" style="59" customWidth="1"/>
    <col min="4611" max="4611" width="46.7109375" style="59" customWidth="1"/>
    <col min="4612" max="4612" width="15.85546875" style="59" customWidth="1"/>
    <col min="4613" max="4613" width="9.85546875" style="59" customWidth="1"/>
    <col min="4614" max="4614" width="12.140625" style="59" customWidth="1"/>
    <col min="4615" max="4615" width="13.85546875" style="59" customWidth="1"/>
    <col min="4616" max="4616" width="22" style="59" customWidth="1"/>
    <col min="4617" max="4864" width="9.140625" style="59"/>
    <col min="4865" max="4865" width="6.5703125" style="59" bestFit="1" customWidth="1"/>
    <col min="4866" max="4866" width="10.140625" style="59" customWidth="1"/>
    <col min="4867" max="4867" width="46.7109375" style="59" customWidth="1"/>
    <col min="4868" max="4868" width="15.85546875" style="59" customWidth="1"/>
    <col min="4869" max="4869" width="9.85546875" style="59" customWidth="1"/>
    <col min="4870" max="4870" width="12.140625" style="59" customWidth="1"/>
    <col min="4871" max="4871" width="13.85546875" style="59" customWidth="1"/>
    <col min="4872" max="4872" width="22" style="59" customWidth="1"/>
    <col min="4873" max="5120" width="9.140625" style="59"/>
    <col min="5121" max="5121" width="6.5703125" style="59" bestFit="1" customWidth="1"/>
    <col min="5122" max="5122" width="10.140625" style="59" customWidth="1"/>
    <col min="5123" max="5123" width="46.7109375" style="59" customWidth="1"/>
    <col min="5124" max="5124" width="15.85546875" style="59" customWidth="1"/>
    <col min="5125" max="5125" width="9.85546875" style="59" customWidth="1"/>
    <col min="5126" max="5126" width="12.140625" style="59" customWidth="1"/>
    <col min="5127" max="5127" width="13.85546875" style="59" customWidth="1"/>
    <col min="5128" max="5128" width="22" style="59" customWidth="1"/>
    <col min="5129" max="5376" width="9.140625" style="59"/>
    <col min="5377" max="5377" width="6.5703125" style="59" bestFit="1" customWidth="1"/>
    <col min="5378" max="5378" width="10.140625" style="59" customWidth="1"/>
    <col min="5379" max="5379" width="46.7109375" style="59" customWidth="1"/>
    <col min="5380" max="5380" width="15.85546875" style="59" customWidth="1"/>
    <col min="5381" max="5381" width="9.85546875" style="59" customWidth="1"/>
    <col min="5382" max="5382" width="12.140625" style="59" customWidth="1"/>
    <col min="5383" max="5383" width="13.85546875" style="59" customWidth="1"/>
    <col min="5384" max="5384" width="22" style="59" customWidth="1"/>
    <col min="5385" max="5632" width="9.140625" style="59"/>
    <col min="5633" max="5633" width="6.5703125" style="59" bestFit="1" customWidth="1"/>
    <col min="5634" max="5634" width="10.140625" style="59" customWidth="1"/>
    <col min="5635" max="5635" width="46.7109375" style="59" customWidth="1"/>
    <col min="5636" max="5636" width="15.85546875" style="59" customWidth="1"/>
    <col min="5637" max="5637" width="9.85546875" style="59" customWidth="1"/>
    <col min="5638" max="5638" width="12.140625" style="59" customWidth="1"/>
    <col min="5639" max="5639" width="13.85546875" style="59" customWidth="1"/>
    <col min="5640" max="5640" width="22" style="59" customWidth="1"/>
    <col min="5641" max="5888" width="9.140625" style="59"/>
    <col min="5889" max="5889" width="6.5703125" style="59" bestFit="1" customWidth="1"/>
    <col min="5890" max="5890" width="10.140625" style="59" customWidth="1"/>
    <col min="5891" max="5891" width="46.7109375" style="59" customWidth="1"/>
    <col min="5892" max="5892" width="15.85546875" style="59" customWidth="1"/>
    <col min="5893" max="5893" width="9.85546875" style="59" customWidth="1"/>
    <col min="5894" max="5894" width="12.140625" style="59" customWidth="1"/>
    <col min="5895" max="5895" width="13.85546875" style="59" customWidth="1"/>
    <col min="5896" max="5896" width="22" style="59" customWidth="1"/>
    <col min="5897" max="6144" width="9.140625" style="59"/>
    <col min="6145" max="6145" width="6.5703125" style="59" bestFit="1" customWidth="1"/>
    <col min="6146" max="6146" width="10.140625" style="59" customWidth="1"/>
    <col min="6147" max="6147" width="46.7109375" style="59" customWidth="1"/>
    <col min="6148" max="6148" width="15.85546875" style="59" customWidth="1"/>
    <col min="6149" max="6149" width="9.85546875" style="59" customWidth="1"/>
    <col min="6150" max="6150" width="12.140625" style="59" customWidth="1"/>
    <col min="6151" max="6151" width="13.85546875" style="59" customWidth="1"/>
    <col min="6152" max="6152" width="22" style="59" customWidth="1"/>
    <col min="6153" max="6400" width="9.140625" style="59"/>
    <col min="6401" max="6401" width="6.5703125" style="59" bestFit="1" customWidth="1"/>
    <col min="6402" max="6402" width="10.140625" style="59" customWidth="1"/>
    <col min="6403" max="6403" width="46.7109375" style="59" customWidth="1"/>
    <col min="6404" max="6404" width="15.85546875" style="59" customWidth="1"/>
    <col min="6405" max="6405" width="9.85546875" style="59" customWidth="1"/>
    <col min="6406" max="6406" width="12.140625" style="59" customWidth="1"/>
    <col min="6407" max="6407" width="13.85546875" style="59" customWidth="1"/>
    <col min="6408" max="6408" width="22" style="59" customWidth="1"/>
    <col min="6409" max="6656" width="9.140625" style="59"/>
    <col min="6657" max="6657" width="6.5703125" style="59" bestFit="1" customWidth="1"/>
    <col min="6658" max="6658" width="10.140625" style="59" customWidth="1"/>
    <col min="6659" max="6659" width="46.7109375" style="59" customWidth="1"/>
    <col min="6660" max="6660" width="15.85546875" style="59" customWidth="1"/>
    <col min="6661" max="6661" width="9.85546875" style="59" customWidth="1"/>
    <col min="6662" max="6662" width="12.140625" style="59" customWidth="1"/>
    <col min="6663" max="6663" width="13.85546875" style="59" customWidth="1"/>
    <col min="6664" max="6664" width="22" style="59" customWidth="1"/>
    <col min="6665" max="6912" width="9.140625" style="59"/>
    <col min="6913" max="6913" width="6.5703125" style="59" bestFit="1" customWidth="1"/>
    <col min="6914" max="6914" width="10.140625" style="59" customWidth="1"/>
    <col min="6915" max="6915" width="46.7109375" style="59" customWidth="1"/>
    <col min="6916" max="6916" width="15.85546875" style="59" customWidth="1"/>
    <col min="6917" max="6917" width="9.85546875" style="59" customWidth="1"/>
    <col min="6918" max="6918" width="12.140625" style="59" customWidth="1"/>
    <col min="6919" max="6919" width="13.85546875" style="59" customWidth="1"/>
    <col min="6920" max="6920" width="22" style="59" customWidth="1"/>
    <col min="6921" max="7168" width="9.140625" style="59"/>
    <col min="7169" max="7169" width="6.5703125" style="59" bestFit="1" customWidth="1"/>
    <col min="7170" max="7170" width="10.140625" style="59" customWidth="1"/>
    <col min="7171" max="7171" width="46.7109375" style="59" customWidth="1"/>
    <col min="7172" max="7172" width="15.85546875" style="59" customWidth="1"/>
    <col min="7173" max="7173" width="9.85546875" style="59" customWidth="1"/>
    <col min="7174" max="7174" width="12.140625" style="59" customWidth="1"/>
    <col min="7175" max="7175" width="13.85546875" style="59" customWidth="1"/>
    <col min="7176" max="7176" width="22" style="59" customWidth="1"/>
    <col min="7177" max="7424" width="9.140625" style="59"/>
    <col min="7425" max="7425" width="6.5703125" style="59" bestFit="1" customWidth="1"/>
    <col min="7426" max="7426" width="10.140625" style="59" customWidth="1"/>
    <col min="7427" max="7427" width="46.7109375" style="59" customWidth="1"/>
    <col min="7428" max="7428" width="15.85546875" style="59" customWidth="1"/>
    <col min="7429" max="7429" width="9.85546875" style="59" customWidth="1"/>
    <col min="7430" max="7430" width="12.140625" style="59" customWidth="1"/>
    <col min="7431" max="7431" width="13.85546875" style="59" customWidth="1"/>
    <col min="7432" max="7432" width="22" style="59" customWidth="1"/>
    <col min="7433" max="7680" width="9.140625" style="59"/>
    <col min="7681" max="7681" width="6.5703125" style="59" bestFit="1" customWidth="1"/>
    <col min="7682" max="7682" width="10.140625" style="59" customWidth="1"/>
    <col min="7683" max="7683" width="46.7109375" style="59" customWidth="1"/>
    <col min="7684" max="7684" width="15.85546875" style="59" customWidth="1"/>
    <col min="7685" max="7685" width="9.85546875" style="59" customWidth="1"/>
    <col min="7686" max="7686" width="12.140625" style="59" customWidth="1"/>
    <col min="7687" max="7687" width="13.85546875" style="59" customWidth="1"/>
    <col min="7688" max="7688" width="22" style="59" customWidth="1"/>
    <col min="7689" max="7936" width="9.140625" style="59"/>
    <col min="7937" max="7937" width="6.5703125" style="59" bestFit="1" customWidth="1"/>
    <col min="7938" max="7938" width="10.140625" style="59" customWidth="1"/>
    <col min="7939" max="7939" width="46.7109375" style="59" customWidth="1"/>
    <col min="7940" max="7940" width="15.85546875" style="59" customWidth="1"/>
    <col min="7941" max="7941" width="9.85546875" style="59" customWidth="1"/>
    <col min="7942" max="7942" width="12.140625" style="59" customWidth="1"/>
    <col min="7943" max="7943" width="13.85546875" style="59" customWidth="1"/>
    <col min="7944" max="7944" width="22" style="59" customWidth="1"/>
    <col min="7945" max="8192" width="9.140625" style="59"/>
    <col min="8193" max="8193" width="6.5703125" style="59" bestFit="1" customWidth="1"/>
    <col min="8194" max="8194" width="10.140625" style="59" customWidth="1"/>
    <col min="8195" max="8195" width="46.7109375" style="59" customWidth="1"/>
    <col min="8196" max="8196" width="15.85546875" style="59" customWidth="1"/>
    <col min="8197" max="8197" width="9.85546875" style="59" customWidth="1"/>
    <col min="8198" max="8198" width="12.140625" style="59" customWidth="1"/>
    <col min="8199" max="8199" width="13.85546875" style="59" customWidth="1"/>
    <col min="8200" max="8200" width="22" style="59" customWidth="1"/>
    <col min="8201" max="8448" width="9.140625" style="59"/>
    <col min="8449" max="8449" width="6.5703125" style="59" bestFit="1" customWidth="1"/>
    <col min="8450" max="8450" width="10.140625" style="59" customWidth="1"/>
    <col min="8451" max="8451" width="46.7109375" style="59" customWidth="1"/>
    <col min="8452" max="8452" width="15.85546875" style="59" customWidth="1"/>
    <col min="8453" max="8453" width="9.85546875" style="59" customWidth="1"/>
    <col min="8454" max="8454" width="12.140625" style="59" customWidth="1"/>
    <col min="8455" max="8455" width="13.85546875" style="59" customWidth="1"/>
    <col min="8456" max="8456" width="22" style="59" customWidth="1"/>
    <col min="8457" max="8704" width="9.140625" style="59"/>
    <col min="8705" max="8705" width="6.5703125" style="59" bestFit="1" customWidth="1"/>
    <col min="8706" max="8706" width="10.140625" style="59" customWidth="1"/>
    <col min="8707" max="8707" width="46.7109375" style="59" customWidth="1"/>
    <col min="8708" max="8708" width="15.85546875" style="59" customWidth="1"/>
    <col min="8709" max="8709" width="9.85546875" style="59" customWidth="1"/>
    <col min="8710" max="8710" width="12.140625" style="59" customWidth="1"/>
    <col min="8711" max="8711" width="13.85546875" style="59" customWidth="1"/>
    <col min="8712" max="8712" width="22" style="59" customWidth="1"/>
    <col min="8713" max="8960" width="9.140625" style="59"/>
    <col min="8961" max="8961" width="6.5703125" style="59" bestFit="1" customWidth="1"/>
    <col min="8962" max="8962" width="10.140625" style="59" customWidth="1"/>
    <col min="8963" max="8963" width="46.7109375" style="59" customWidth="1"/>
    <col min="8964" max="8964" width="15.85546875" style="59" customWidth="1"/>
    <col min="8965" max="8965" width="9.85546875" style="59" customWidth="1"/>
    <col min="8966" max="8966" width="12.140625" style="59" customWidth="1"/>
    <col min="8967" max="8967" width="13.85546875" style="59" customWidth="1"/>
    <col min="8968" max="8968" width="22" style="59" customWidth="1"/>
    <col min="8969" max="9216" width="9.140625" style="59"/>
    <col min="9217" max="9217" width="6.5703125" style="59" bestFit="1" customWidth="1"/>
    <col min="9218" max="9218" width="10.140625" style="59" customWidth="1"/>
    <col min="9219" max="9219" width="46.7109375" style="59" customWidth="1"/>
    <col min="9220" max="9220" width="15.85546875" style="59" customWidth="1"/>
    <col min="9221" max="9221" width="9.85546875" style="59" customWidth="1"/>
    <col min="9222" max="9222" width="12.140625" style="59" customWidth="1"/>
    <col min="9223" max="9223" width="13.85546875" style="59" customWidth="1"/>
    <col min="9224" max="9224" width="22" style="59" customWidth="1"/>
    <col min="9225" max="9472" width="9.140625" style="59"/>
    <col min="9473" max="9473" width="6.5703125" style="59" bestFit="1" customWidth="1"/>
    <col min="9474" max="9474" width="10.140625" style="59" customWidth="1"/>
    <col min="9475" max="9475" width="46.7109375" style="59" customWidth="1"/>
    <col min="9476" max="9476" width="15.85546875" style="59" customWidth="1"/>
    <col min="9477" max="9477" width="9.85546875" style="59" customWidth="1"/>
    <col min="9478" max="9478" width="12.140625" style="59" customWidth="1"/>
    <col min="9479" max="9479" width="13.85546875" style="59" customWidth="1"/>
    <col min="9480" max="9480" width="22" style="59" customWidth="1"/>
    <col min="9481" max="9728" width="9.140625" style="59"/>
    <col min="9729" max="9729" width="6.5703125" style="59" bestFit="1" customWidth="1"/>
    <col min="9730" max="9730" width="10.140625" style="59" customWidth="1"/>
    <col min="9731" max="9731" width="46.7109375" style="59" customWidth="1"/>
    <col min="9732" max="9732" width="15.85546875" style="59" customWidth="1"/>
    <col min="9733" max="9733" width="9.85546875" style="59" customWidth="1"/>
    <col min="9734" max="9734" width="12.140625" style="59" customWidth="1"/>
    <col min="9735" max="9735" width="13.85546875" style="59" customWidth="1"/>
    <col min="9736" max="9736" width="22" style="59" customWidth="1"/>
    <col min="9737" max="9984" width="9.140625" style="59"/>
    <col min="9985" max="9985" width="6.5703125" style="59" bestFit="1" customWidth="1"/>
    <col min="9986" max="9986" width="10.140625" style="59" customWidth="1"/>
    <col min="9987" max="9987" width="46.7109375" style="59" customWidth="1"/>
    <col min="9988" max="9988" width="15.85546875" style="59" customWidth="1"/>
    <col min="9989" max="9989" width="9.85546875" style="59" customWidth="1"/>
    <col min="9990" max="9990" width="12.140625" style="59" customWidth="1"/>
    <col min="9991" max="9991" width="13.85546875" style="59" customWidth="1"/>
    <col min="9992" max="9992" width="22" style="59" customWidth="1"/>
    <col min="9993" max="10240" width="9.140625" style="59"/>
    <col min="10241" max="10241" width="6.5703125" style="59" bestFit="1" customWidth="1"/>
    <col min="10242" max="10242" width="10.140625" style="59" customWidth="1"/>
    <col min="10243" max="10243" width="46.7109375" style="59" customWidth="1"/>
    <col min="10244" max="10244" width="15.85546875" style="59" customWidth="1"/>
    <col min="10245" max="10245" width="9.85546875" style="59" customWidth="1"/>
    <col min="10246" max="10246" width="12.140625" style="59" customWidth="1"/>
    <col min="10247" max="10247" width="13.85546875" style="59" customWidth="1"/>
    <col min="10248" max="10248" width="22" style="59" customWidth="1"/>
    <col min="10249" max="10496" width="9.140625" style="59"/>
    <col min="10497" max="10497" width="6.5703125" style="59" bestFit="1" customWidth="1"/>
    <col min="10498" max="10498" width="10.140625" style="59" customWidth="1"/>
    <col min="10499" max="10499" width="46.7109375" style="59" customWidth="1"/>
    <col min="10500" max="10500" width="15.85546875" style="59" customWidth="1"/>
    <col min="10501" max="10501" width="9.85546875" style="59" customWidth="1"/>
    <col min="10502" max="10502" width="12.140625" style="59" customWidth="1"/>
    <col min="10503" max="10503" width="13.85546875" style="59" customWidth="1"/>
    <col min="10504" max="10504" width="22" style="59" customWidth="1"/>
    <col min="10505" max="10752" width="9.140625" style="59"/>
    <col min="10753" max="10753" width="6.5703125" style="59" bestFit="1" customWidth="1"/>
    <col min="10754" max="10754" width="10.140625" style="59" customWidth="1"/>
    <col min="10755" max="10755" width="46.7109375" style="59" customWidth="1"/>
    <col min="10756" max="10756" width="15.85546875" style="59" customWidth="1"/>
    <col min="10757" max="10757" width="9.85546875" style="59" customWidth="1"/>
    <col min="10758" max="10758" width="12.140625" style="59" customWidth="1"/>
    <col min="10759" max="10759" width="13.85546875" style="59" customWidth="1"/>
    <col min="10760" max="10760" width="22" style="59" customWidth="1"/>
    <col min="10761" max="11008" width="9.140625" style="59"/>
    <col min="11009" max="11009" width="6.5703125" style="59" bestFit="1" customWidth="1"/>
    <col min="11010" max="11010" width="10.140625" style="59" customWidth="1"/>
    <col min="11011" max="11011" width="46.7109375" style="59" customWidth="1"/>
    <col min="11012" max="11012" width="15.85546875" style="59" customWidth="1"/>
    <col min="11013" max="11013" width="9.85546875" style="59" customWidth="1"/>
    <col min="11014" max="11014" width="12.140625" style="59" customWidth="1"/>
    <col min="11015" max="11015" width="13.85546875" style="59" customWidth="1"/>
    <col min="11016" max="11016" width="22" style="59" customWidth="1"/>
    <col min="11017" max="11264" width="9.140625" style="59"/>
    <col min="11265" max="11265" width="6.5703125" style="59" bestFit="1" customWidth="1"/>
    <col min="11266" max="11266" width="10.140625" style="59" customWidth="1"/>
    <col min="11267" max="11267" width="46.7109375" style="59" customWidth="1"/>
    <col min="11268" max="11268" width="15.85546875" style="59" customWidth="1"/>
    <col min="11269" max="11269" width="9.85546875" style="59" customWidth="1"/>
    <col min="11270" max="11270" width="12.140625" style="59" customWidth="1"/>
    <col min="11271" max="11271" width="13.85546875" style="59" customWidth="1"/>
    <col min="11272" max="11272" width="22" style="59" customWidth="1"/>
    <col min="11273" max="11520" width="9.140625" style="59"/>
    <col min="11521" max="11521" width="6.5703125" style="59" bestFit="1" customWidth="1"/>
    <col min="11522" max="11522" width="10.140625" style="59" customWidth="1"/>
    <col min="11523" max="11523" width="46.7109375" style="59" customWidth="1"/>
    <col min="11524" max="11524" width="15.85546875" style="59" customWidth="1"/>
    <col min="11525" max="11525" width="9.85546875" style="59" customWidth="1"/>
    <col min="11526" max="11526" width="12.140625" style="59" customWidth="1"/>
    <col min="11527" max="11527" width="13.85546875" style="59" customWidth="1"/>
    <col min="11528" max="11528" width="22" style="59" customWidth="1"/>
    <col min="11529" max="11776" width="9.140625" style="59"/>
    <col min="11777" max="11777" width="6.5703125" style="59" bestFit="1" customWidth="1"/>
    <col min="11778" max="11778" width="10.140625" style="59" customWidth="1"/>
    <col min="11779" max="11779" width="46.7109375" style="59" customWidth="1"/>
    <col min="11780" max="11780" width="15.85546875" style="59" customWidth="1"/>
    <col min="11781" max="11781" width="9.85546875" style="59" customWidth="1"/>
    <col min="11782" max="11782" width="12.140625" style="59" customWidth="1"/>
    <col min="11783" max="11783" width="13.85546875" style="59" customWidth="1"/>
    <col min="11784" max="11784" width="22" style="59" customWidth="1"/>
    <col min="11785" max="12032" width="9.140625" style="59"/>
    <col min="12033" max="12033" width="6.5703125" style="59" bestFit="1" customWidth="1"/>
    <col min="12034" max="12034" width="10.140625" style="59" customWidth="1"/>
    <col min="12035" max="12035" width="46.7109375" style="59" customWidth="1"/>
    <col min="12036" max="12036" width="15.85546875" style="59" customWidth="1"/>
    <col min="12037" max="12037" width="9.85546875" style="59" customWidth="1"/>
    <col min="12038" max="12038" width="12.140625" style="59" customWidth="1"/>
    <col min="12039" max="12039" width="13.85546875" style="59" customWidth="1"/>
    <col min="12040" max="12040" width="22" style="59" customWidth="1"/>
    <col min="12041" max="12288" width="9.140625" style="59"/>
    <col min="12289" max="12289" width="6.5703125" style="59" bestFit="1" customWidth="1"/>
    <col min="12290" max="12290" width="10.140625" style="59" customWidth="1"/>
    <col min="12291" max="12291" width="46.7109375" style="59" customWidth="1"/>
    <col min="12292" max="12292" width="15.85546875" style="59" customWidth="1"/>
    <col min="12293" max="12293" width="9.85546875" style="59" customWidth="1"/>
    <col min="12294" max="12294" width="12.140625" style="59" customWidth="1"/>
    <col min="12295" max="12295" width="13.85546875" style="59" customWidth="1"/>
    <col min="12296" max="12296" width="22" style="59" customWidth="1"/>
    <col min="12297" max="12544" width="9.140625" style="59"/>
    <col min="12545" max="12545" width="6.5703125" style="59" bestFit="1" customWidth="1"/>
    <col min="12546" max="12546" width="10.140625" style="59" customWidth="1"/>
    <col min="12547" max="12547" width="46.7109375" style="59" customWidth="1"/>
    <col min="12548" max="12548" width="15.85546875" style="59" customWidth="1"/>
    <col min="12549" max="12549" width="9.85546875" style="59" customWidth="1"/>
    <col min="12550" max="12550" width="12.140625" style="59" customWidth="1"/>
    <col min="12551" max="12551" width="13.85546875" style="59" customWidth="1"/>
    <col min="12552" max="12552" width="22" style="59" customWidth="1"/>
    <col min="12553" max="12800" width="9.140625" style="59"/>
    <col min="12801" max="12801" width="6.5703125" style="59" bestFit="1" customWidth="1"/>
    <col min="12802" max="12802" width="10.140625" style="59" customWidth="1"/>
    <col min="12803" max="12803" width="46.7109375" style="59" customWidth="1"/>
    <col min="12804" max="12804" width="15.85546875" style="59" customWidth="1"/>
    <col min="12805" max="12805" width="9.85546875" style="59" customWidth="1"/>
    <col min="12806" max="12806" width="12.140625" style="59" customWidth="1"/>
    <col min="12807" max="12807" width="13.85546875" style="59" customWidth="1"/>
    <col min="12808" max="12808" width="22" style="59" customWidth="1"/>
    <col min="12809" max="13056" width="9.140625" style="59"/>
    <col min="13057" max="13057" width="6.5703125" style="59" bestFit="1" customWidth="1"/>
    <col min="13058" max="13058" width="10.140625" style="59" customWidth="1"/>
    <col min="13059" max="13059" width="46.7109375" style="59" customWidth="1"/>
    <col min="13060" max="13060" width="15.85546875" style="59" customWidth="1"/>
    <col min="13061" max="13061" width="9.85546875" style="59" customWidth="1"/>
    <col min="13062" max="13062" width="12.140625" style="59" customWidth="1"/>
    <col min="13063" max="13063" width="13.85546875" style="59" customWidth="1"/>
    <col min="13064" max="13064" width="22" style="59" customWidth="1"/>
    <col min="13065" max="13312" width="9.140625" style="59"/>
    <col min="13313" max="13313" width="6.5703125" style="59" bestFit="1" customWidth="1"/>
    <col min="13314" max="13314" width="10.140625" style="59" customWidth="1"/>
    <col min="13315" max="13315" width="46.7109375" style="59" customWidth="1"/>
    <col min="13316" max="13316" width="15.85546875" style="59" customWidth="1"/>
    <col min="13317" max="13317" width="9.85546875" style="59" customWidth="1"/>
    <col min="13318" max="13318" width="12.140625" style="59" customWidth="1"/>
    <col min="13319" max="13319" width="13.85546875" style="59" customWidth="1"/>
    <col min="13320" max="13320" width="22" style="59" customWidth="1"/>
    <col min="13321" max="13568" width="9.140625" style="59"/>
    <col min="13569" max="13569" width="6.5703125" style="59" bestFit="1" customWidth="1"/>
    <col min="13570" max="13570" width="10.140625" style="59" customWidth="1"/>
    <col min="13571" max="13571" width="46.7109375" style="59" customWidth="1"/>
    <col min="13572" max="13572" width="15.85546875" style="59" customWidth="1"/>
    <col min="13573" max="13573" width="9.85546875" style="59" customWidth="1"/>
    <col min="13574" max="13574" width="12.140625" style="59" customWidth="1"/>
    <col min="13575" max="13575" width="13.85546875" style="59" customWidth="1"/>
    <col min="13576" max="13576" width="22" style="59" customWidth="1"/>
    <col min="13577" max="13824" width="9.140625" style="59"/>
    <col min="13825" max="13825" width="6.5703125" style="59" bestFit="1" customWidth="1"/>
    <col min="13826" max="13826" width="10.140625" style="59" customWidth="1"/>
    <col min="13827" max="13827" width="46.7109375" style="59" customWidth="1"/>
    <col min="13828" max="13828" width="15.85546875" style="59" customWidth="1"/>
    <col min="13829" max="13829" width="9.85546875" style="59" customWidth="1"/>
    <col min="13830" max="13830" width="12.140625" style="59" customWidth="1"/>
    <col min="13831" max="13831" width="13.85546875" style="59" customWidth="1"/>
    <col min="13832" max="13832" width="22" style="59" customWidth="1"/>
    <col min="13833" max="14080" width="9.140625" style="59"/>
    <col min="14081" max="14081" width="6.5703125" style="59" bestFit="1" customWidth="1"/>
    <col min="14082" max="14082" width="10.140625" style="59" customWidth="1"/>
    <col min="14083" max="14083" width="46.7109375" style="59" customWidth="1"/>
    <col min="14084" max="14084" width="15.85546875" style="59" customWidth="1"/>
    <col min="14085" max="14085" width="9.85546875" style="59" customWidth="1"/>
    <col min="14086" max="14086" width="12.140625" style="59" customWidth="1"/>
    <col min="14087" max="14087" width="13.85546875" style="59" customWidth="1"/>
    <col min="14088" max="14088" width="22" style="59" customWidth="1"/>
    <col min="14089" max="14336" width="9.140625" style="59"/>
    <col min="14337" max="14337" width="6.5703125" style="59" bestFit="1" customWidth="1"/>
    <col min="14338" max="14338" width="10.140625" style="59" customWidth="1"/>
    <col min="14339" max="14339" width="46.7109375" style="59" customWidth="1"/>
    <col min="14340" max="14340" width="15.85546875" style="59" customWidth="1"/>
    <col min="14341" max="14341" width="9.85546875" style="59" customWidth="1"/>
    <col min="14342" max="14342" width="12.140625" style="59" customWidth="1"/>
    <col min="14343" max="14343" width="13.85546875" style="59" customWidth="1"/>
    <col min="14344" max="14344" width="22" style="59" customWidth="1"/>
    <col min="14345" max="14592" width="9.140625" style="59"/>
    <col min="14593" max="14593" width="6.5703125" style="59" bestFit="1" customWidth="1"/>
    <col min="14594" max="14594" width="10.140625" style="59" customWidth="1"/>
    <col min="14595" max="14595" width="46.7109375" style="59" customWidth="1"/>
    <col min="14596" max="14596" width="15.85546875" style="59" customWidth="1"/>
    <col min="14597" max="14597" width="9.85546875" style="59" customWidth="1"/>
    <col min="14598" max="14598" width="12.140625" style="59" customWidth="1"/>
    <col min="14599" max="14599" width="13.85546875" style="59" customWidth="1"/>
    <col min="14600" max="14600" width="22" style="59" customWidth="1"/>
    <col min="14601" max="14848" width="9.140625" style="59"/>
    <col min="14849" max="14849" width="6.5703125" style="59" bestFit="1" customWidth="1"/>
    <col min="14850" max="14850" width="10.140625" style="59" customWidth="1"/>
    <col min="14851" max="14851" width="46.7109375" style="59" customWidth="1"/>
    <col min="14852" max="14852" width="15.85546875" style="59" customWidth="1"/>
    <col min="14853" max="14853" width="9.85546875" style="59" customWidth="1"/>
    <col min="14854" max="14854" width="12.140625" style="59" customWidth="1"/>
    <col min="14855" max="14855" width="13.85546875" style="59" customWidth="1"/>
    <col min="14856" max="14856" width="22" style="59" customWidth="1"/>
    <col min="14857" max="15104" width="9.140625" style="59"/>
    <col min="15105" max="15105" width="6.5703125" style="59" bestFit="1" customWidth="1"/>
    <col min="15106" max="15106" width="10.140625" style="59" customWidth="1"/>
    <col min="15107" max="15107" width="46.7109375" style="59" customWidth="1"/>
    <col min="15108" max="15108" width="15.85546875" style="59" customWidth="1"/>
    <col min="15109" max="15109" width="9.85546875" style="59" customWidth="1"/>
    <col min="15110" max="15110" width="12.140625" style="59" customWidth="1"/>
    <col min="15111" max="15111" width="13.85546875" style="59" customWidth="1"/>
    <col min="15112" max="15112" width="22" style="59" customWidth="1"/>
    <col min="15113" max="15360" width="9.140625" style="59"/>
    <col min="15361" max="15361" width="6.5703125" style="59" bestFit="1" customWidth="1"/>
    <col min="15362" max="15362" width="10.140625" style="59" customWidth="1"/>
    <col min="15363" max="15363" width="46.7109375" style="59" customWidth="1"/>
    <col min="15364" max="15364" width="15.85546875" style="59" customWidth="1"/>
    <col min="15365" max="15365" width="9.85546875" style="59" customWidth="1"/>
    <col min="15366" max="15366" width="12.140625" style="59" customWidth="1"/>
    <col min="15367" max="15367" width="13.85546875" style="59" customWidth="1"/>
    <col min="15368" max="15368" width="22" style="59" customWidth="1"/>
    <col min="15369" max="15616" width="9.140625" style="59"/>
    <col min="15617" max="15617" width="6.5703125" style="59" bestFit="1" customWidth="1"/>
    <col min="15618" max="15618" width="10.140625" style="59" customWidth="1"/>
    <col min="15619" max="15619" width="46.7109375" style="59" customWidth="1"/>
    <col min="15620" max="15620" width="15.85546875" style="59" customWidth="1"/>
    <col min="15621" max="15621" width="9.85546875" style="59" customWidth="1"/>
    <col min="15622" max="15622" width="12.140625" style="59" customWidth="1"/>
    <col min="15623" max="15623" width="13.85546875" style="59" customWidth="1"/>
    <col min="15624" max="15624" width="22" style="59" customWidth="1"/>
    <col min="15625" max="15872" width="9.140625" style="59"/>
    <col min="15873" max="15873" width="6.5703125" style="59" bestFit="1" customWidth="1"/>
    <col min="15874" max="15874" width="10.140625" style="59" customWidth="1"/>
    <col min="15875" max="15875" width="46.7109375" style="59" customWidth="1"/>
    <col min="15876" max="15876" width="15.85546875" style="59" customWidth="1"/>
    <col min="15877" max="15877" width="9.85546875" style="59" customWidth="1"/>
    <col min="15878" max="15878" width="12.140625" style="59" customWidth="1"/>
    <col min="15879" max="15879" width="13.85546875" style="59" customWidth="1"/>
    <col min="15880" max="15880" width="22" style="59" customWidth="1"/>
    <col min="15881" max="16128" width="9.140625" style="59"/>
    <col min="16129" max="16129" width="6.5703125" style="59" bestFit="1" customWidth="1"/>
    <col min="16130" max="16130" width="10.140625" style="59" customWidth="1"/>
    <col min="16131" max="16131" width="46.7109375" style="59" customWidth="1"/>
    <col min="16132" max="16132" width="15.85546875" style="59" customWidth="1"/>
    <col min="16133" max="16133" width="9.85546875" style="59" customWidth="1"/>
    <col min="16134" max="16134" width="12.140625" style="59" customWidth="1"/>
    <col min="16135" max="16135" width="13.85546875" style="59" customWidth="1"/>
    <col min="16136" max="16136" width="22" style="59" customWidth="1"/>
    <col min="16137" max="16384" width="9.140625" style="59"/>
  </cols>
  <sheetData>
    <row r="1" spans="1:8" x14ac:dyDescent="0.25">
      <c r="A1" s="59" t="s">
        <v>325</v>
      </c>
      <c r="B1" s="59"/>
      <c r="D1" s="273"/>
      <c r="E1" s="273"/>
    </row>
    <row r="2" spans="1:8" x14ac:dyDescent="0.25">
      <c r="A2" s="59" t="s">
        <v>326</v>
      </c>
      <c r="B2" s="59"/>
      <c r="D2" s="273"/>
      <c r="E2" s="273"/>
    </row>
    <row r="3" spans="1:8" x14ac:dyDescent="0.25">
      <c r="A3" s="59" t="s">
        <v>327</v>
      </c>
      <c r="B3" s="59"/>
      <c r="D3" s="273"/>
      <c r="E3" s="273"/>
      <c r="F3" s="273"/>
    </row>
    <row r="4" spans="1:8" x14ac:dyDescent="0.25">
      <c r="A4" s="293" t="s">
        <v>343</v>
      </c>
      <c r="B4" s="275"/>
      <c r="D4" s="275"/>
      <c r="E4" s="275"/>
      <c r="F4" s="275"/>
      <c r="G4" s="275"/>
      <c r="H4" s="275"/>
    </row>
    <row r="5" spans="1:8" x14ac:dyDescent="0.25">
      <c r="B5" s="276"/>
      <c r="C5" s="276"/>
      <c r="D5" s="277"/>
      <c r="E5" s="277"/>
      <c r="F5" s="277"/>
      <c r="G5" s="275"/>
      <c r="H5" s="275"/>
    </row>
    <row r="6" spans="1:8" x14ac:dyDescent="0.25">
      <c r="A6" s="401" t="s">
        <v>347</v>
      </c>
      <c r="B6" s="401"/>
      <c r="C6" s="401"/>
      <c r="D6" s="401"/>
      <c r="E6" s="401"/>
      <c r="F6" s="401"/>
      <c r="G6" s="401"/>
      <c r="H6" s="401"/>
    </row>
    <row r="7" spans="1:8" hidden="1" x14ac:dyDescent="0.25">
      <c r="B7" s="276"/>
      <c r="C7" s="276"/>
      <c r="D7" s="277"/>
      <c r="E7" s="277"/>
      <c r="F7" s="277"/>
      <c r="G7" s="275"/>
      <c r="H7" s="275"/>
    </row>
    <row r="8" spans="1:8" ht="15" customHeight="1" x14ac:dyDescent="0.25">
      <c r="A8" s="402" t="s">
        <v>342</v>
      </c>
      <c r="B8" s="404" t="s">
        <v>125</v>
      </c>
      <c r="C8" s="404" t="s">
        <v>211</v>
      </c>
      <c r="D8" s="405" t="s">
        <v>328</v>
      </c>
      <c r="E8" s="406" t="s">
        <v>359</v>
      </c>
      <c r="F8" s="406" t="s">
        <v>352</v>
      </c>
      <c r="G8" s="408" t="s">
        <v>329</v>
      </c>
      <c r="H8" s="408" t="s">
        <v>330</v>
      </c>
    </row>
    <row r="9" spans="1:8" x14ac:dyDescent="0.25">
      <c r="A9" s="403"/>
      <c r="B9" s="404"/>
      <c r="C9" s="404"/>
      <c r="D9" s="405"/>
      <c r="E9" s="415"/>
      <c r="F9" s="407"/>
      <c r="G9" s="409"/>
      <c r="H9" s="409"/>
    </row>
    <row r="10" spans="1:8" x14ac:dyDescent="0.25">
      <c r="A10" s="396" t="s">
        <v>353</v>
      </c>
      <c r="B10" s="416">
        <v>1</v>
      </c>
      <c r="C10" s="410" t="s">
        <v>312</v>
      </c>
      <c r="D10" s="280" t="s">
        <v>331</v>
      </c>
      <c r="E10" s="280" t="s">
        <v>332</v>
      </c>
      <c r="F10" s="281">
        <v>46568</v>
      </c>
      <c r="G10" s="282">
        <f>'III-III-PCFP - Análise Fator K'!M10</f>
        <v>204.92</v>
      </c>
      <c r="H10" s="282">
        <f>TRUNC(G10*F10,2)</f>
        <v>9542714.5600000005</v>
      </c>
    </row>
    <row r="11" spans="1:8" x14ac:dyDescent="0.25">
      <c r="A11" s="396"/>
      <c r="B11" s="417"/>
      <c r="C11" s="411"/>
      <c r="D11" s="280" t="s">
        <v>331</v>
      </c>
      <c r="E11" s="280" t="s">
        <v>333</v>
      </c>
      <c r="F11" s="281">
        <v>2000</v>
      </c>
      <c r="G11" s="282">
        <f>G10*1.5</f>
        <v>307.38</v>
      </c>
      <c r="H11" s="282">
        <f t="shared" ref="H11:H23" si="0">TRUNC(G11*F11,2)</f>
        <v>614760</v>
      </c>
    </row>
    <row r="12" spans="1:8" x14ac:dyDescent="0.25">
      <c r="A12" s="396"/>
      <c r="B12" s="417"/>
      <c r="C12" s="411"/>
      <c r="D12" s="280" t="s">
        <v>331</v>
      </c>
      <c r="E12" s="280" t="s">
        <v>334</v>
      </c>
      <c r="F12" s="283">
        <v>20</v>
      </c>
      <c r="G12" s="282">
        <f>G10*1.5*1.2</f>
        <v>368.86</v>
      </c>
      <c r="H12" s="282">
        <f t="shared" si="0"/>
        <v>7377.2</v>
      </c>
    </row>
    <row r="13" spans="1:8" x14ac:dyDescent="0.25">
      <c r="A13" s="396"/>
      <c r="B13" s="417"/>
      <c r="C13" s="411"/>
      <c r="D13" s="280" t="s">
        <v>331</v>
      </c>
      <c r="E13" s="280" t="s">
        <v>335</v>
      </c>
      <c r="F13" s="281">
        <v>2000</v>
      </c>
      <c r="G13" s="282">
        <f>G10*2</f>
        <v>409.84</v>
      </c>
      <c r="H13" s="282">
        <f t="shared" si="0"/>
        <v>819680</v>
      </c>
    </row>
    <row r="14" spans="1:8" x14ac:dyDescent="0.25">
      <c r="A14" s="396"/>
      <c r="B14" s="418"/>
      <c r="C14" s="412"/>
      <c r="D14" s="280" t="s">
        <v>331</v>
      </c>
      <c r="E14" s="280" t="s">
        <v>336</v>
      </c>
      <c r="F14" s="283">
        <v>20</v>
      </c>
      <c r="G14" s="282">
        <f>G10*2*1.2</f>
        <v>491.81</v>
      </c>
      <c r="H14" s="282">
        <f t="shared" si="0"/>
        <v>9836.2000000000007</v>
      </c>
    </row>
    <row r="15" spans="1:8" x14ac:dyDescent="0.25">
      <c r="A15" s="396"/>
      <c r="B15" s="278">
        <v>2</v>
      </c>
      <c r="C15" s="279" t="s">
        <v>337</v>
      </c>
      <c r="D15" s="280" t="s">
        <v>331</v>
      </c>
      <c r="E15" s="280" t="s">
        <v>332</v>
      </c>
      <c r="F15" s="281">
        <v>4800</v>
      </c>
      <c r="G15" s="282">
        <f>'III-III-PCFP - Análise Fator K'!M11</f>
        <v>124.7</v>
      </c>
      <c r="H15" s="282">
        <f t="shared" si="0"/>
        <v>598560</v>
      </c>
    </row>
    <row r="16" spans="1:8" x14ac:dyDescent="0.25">
      <c r="A16" s="396"/>
      <c r="B16" s="416">
        <v>3</v>
      </c>
      <c r="C16" s="410" t="s">
        <v>338</v>
      </c>
      <c r="D16" s="280" t="s">
        <v>331</v>
      </c>
      <c r="E16" s="280" t="s">
        <v>332</v>
      </c>
      <c r="F16" s="281">
        <v>28298</v>
      </c>
      <c r="G16" s="282">
        <f>'III-III-PCFP - Análise Fator K'!M12</f>
        <v>105.12</v>
      </c>
      <c r="H16" s="282">
        <f t="shared" si="0"/>
        <v>2974685.76</v>
      </c>
    </row>
    <row r="17" spans="1:9" x14ac:dyDescent="0.25">
      <c r="A17" s="396"/>
      <c r="B17" s="417"/>
      <c r="C17" s="411"/>
      <c r="D17" s="280" t="s">
        <v>331</v>
      </c>
      <c r="E17" s="280" t="s">
        <v>333</v>
      </c>
      <c r="F17" s="281">
        <v>1200</v>
      </c>
      <c r="G17" s="282">
        <f>G16*1.5</f>
        <v>157.68</v>
      </c>
      <c r="H17" s="282">
        <f t="shared" si="0"/>
        <v>189216</v>
      </c>
    </row>
    <row r="18" spans="1:9" x14ac:dyDescent="0.25">
      <c r="A18" s="396"/>
      <c r="B18" s="417"/>
      <c r="C18" s="411"/>
      <c r="D18" s="280" t="s">
        <v>331</v>
      </c>
      <c r="E18" s="280" t="s">
        <v>334</v>
      </c>
      <c r="F18" s="283">
        <v>20</v>
      </c>
      <c r="G18" s="282">
        <f>G16*1.5*1.2</f>
        <v>189.22</v>
      </c>
      <c r="H18" s="282">
        <f t="shared" si="0"/>
        <v>3784.4</v>
      </c>
    </row>
    <row r="19" spans="1:9" x14ac:dyDescent="0.25">
      <c r="A19" s="396"/>
      <c r="B19" s="417"/>
      <c r="C19" s="411"/>
      <c r="D19" s="280" t="s">
        <v>331</v>
      </c>
      <c r="E19" s="280" t="s">
        <v>335</v>
      </c>
      <c r="F19" s="281">
        <v>1200</v>
      </c>
      <c r="G19" s="282">
        <f>G16*2</f>
        <v>210.24</v>
      </c>
      <c r="H19" s="282">
        <f t="shared" si="0"/>
        <v>252288</v>
      </c>
    </row>
    <row r="20" spans="1:9" x14ac:dyDescent="0.25">
      <c r="A20" s="396"/>
      <c r="B20" s="418"/>
      <c r="C20" s="412"/>
      <c r="D20" s="280" t="s">
        <v>331</v>
      </c>
      <c r="E20" s="280" t="s">
        <v>336</v>
      </c>
      <c r="F20" s="283">
        <v>20</v>
      </c>
      <c r="G20" s="282">
        <f>G16*2*1.2</f>
        <v>252.29</v>
      </c>
      <c r="H20" s="282">
        <f t="shared" si="0"/>
        <v>5045.8</v>
      </c>
    </row>
    <row r="21" spans="1:9" ht="30" x14ac:dyDescent="0.25">
      <c r="A21" s="396"/>
      <c r="B21" s="284">
        <v>4</v>
      </c>
      <c r="C21" s="285" t="s">
        <v>339</v>
      </c>
      <c r="D21" s="413" t="s">
        <v>340</v>
      </c>
      <c r="E21" s="414"/>
      <c r="F21" s="283">
        <v>1</v>
      </c>
      <c r="G21" s="282">
        <v>15400</v>
      </c>
      <c r="H21" s="282">
        <f t="shared" si="0"/>
        <v>15400</v>
      </c>
    </row>
    <row r="22" spans="1:9" ht="30" x14ac:dyDescent="0.25">
      <c r="A22" s="396"/>
      <c r="B22" s="284">
        <v>5</v>
      </c>
      <c r="C22" s="285" t="s">
        <v>341</v>
      </c>
      <c r="D22" s="413" t="s">
        <v>340</v>
      </c>
      <c r="E22" s="414"/>
      <c r="F22" s="283">
        <v>1</v>
      </c>
      <c r="G22" s="282">
        <v>6500</v>
      </c>
      <c r="H22" s="282">
        <f t="shared" si="0"/>
        <v>6500</v>
      </c>
    </row>
    <row r="23" spans="1:9" ht="60.75" customHeight="1" x14ac:dyDescent="0.25">
      <c r="A23" s="396"/>
      <c r="B23" s="286">
        <v>6</v>
      </c>
      <c r="C23" s="285" t="s">
        <v>358</v>
      </c>
      <c r="D23" s="413" t="s">
        <v>344</v>
      </c>
      <c r="E23" s="414"/>
      <c r="F23" s="287">
        <v>1</v>
      </c>
      <c r="G23" s="282">
        <v>174427.8</v>
      </c>
      <c r="H23" s="282">
        <f t="shared" si="0"/>
        <v>174427.8</v>
      </c>
      <c r="I23" s="288"/>
    </row>
    <row r="24" spans="1:9" ht="18.75" customHeight="1" x14ac:dyDescent="0.25">
      <c r="A24" s="398" t="s">
        <v>330</v>
      </c>
      <c r="B24" s="399"/>
      <c r="C24" s="399"/>
      <c r="D24" s="399"/>
      <c r="E24" s="399"/>
      <c r="F24" s="399"/>
      <c r="G24" s="400"/>
      <c r="H24" s="289">
        <f>SUM(H10:H23)+49.01</f>
        <v>15214324.73</v>
      </c>
      <c r="I24" s="297"/>
    </row>
    <row r="25" spans="1:9" ht="15" customHeight="1" x14ac:dyDescent="0.25">
      <c r="B25" s="371"/>
      <c r="C25" s="371"/>
      <c r="D25" s="273"/>
      <c r="E25" s="273"/>
      <c r="F25" s="273"/>
      <c r="H25" s="291"/>
    </row>
    <row r="26" spans="1:9" ht="15" customHeight="1" x14ac:dyDescent="0.25">
      <c r="B26" s="371"/>
      <c r="C26" s="371"/>
      <c r="D26" s="273"/>
      <c r="E26" s="273"/>
      <c r="F26" s="273"/>
      <c r="H26" s="291"/>
    </row>
    <row r="27" spans="1:9" ht="15" customHeight="1" x14ac:dyDescent="0.25">
      <c r="B27" s="371"/>
      <c r="C27" s="371"/>
      <c r="D27" s="273"/>
      <c r="E27" s="273"/>
      <c r="F27" s="273"/>
    </row>
    <row r="28" spans="1:9" ht="15" customHeight="1" x14ac:dyDescent="0.25">
      <c r="B28" s="371"/>
      <c r="C28" s="371"/>
      <c r="D28" s="273"/>
      <c r="E28" s="273"/>
      <c r="F28" s="273"/>
      <c r="H28" s="292"/>
    </row>
    <row r="29" spans="1:9" ht="15" customHeight="1" x14ac:dyDescent="0.25">
      <c r="B29" s="371"/>
      <c r="C29" s="371"/>
      <c r="D29" s="273"/>
      <c r="E29" s="273"/>
      <c r="F29" s="273"/>
    </row>
  </sheetData>
  <mergeCells count="23">
    <mergeCell ref="A6:H6"/>
    <mergeCell ref="A8:A9"/>
    <mergeCell ref="B8:B9"/>
    <mergeCell ref="C8:C9"/>
    <mergeCell ref="D8:D9"/>
    <mergeCell ref="E8:E9"/>
    <mergeCell ref="F8:F9"/>
    <mergeCell ref="G8:G9"/>
    <mergeCell ref="H8:H9"/>
    <mergeCell ref="C16:C20"/>
    <mergeCell ref="B27:C27"/>
    <mergeCell ref="B28:C28"/>
    <mergeCell ref="B29:C29"/>
    <mergeCell ref="A24:G24"/>
    <mergeCell ref="B25:C25"/>
    <mergeCell ref="B26:C26"/>
    <mergeCell ref="D21:E21"/>
    <mergeCell ref="D22:E22"/>
    <mergeCell ref="D23:E23"/>
    <mergeCell ref="A10:A23"/>
    <mergeCell ref="B10:B14"/>
    <mergeCell ref="C10:C14"/>
    <mergeCell ref="B16:B20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933-D9A4-4C72-B2F9-CDEB2323EBE8}">
  <dimension ref="B3:S170"/>
  <sheetViews>
    <sheetView showGridLines="0" zoomScale="85" zoomScaleNormal="85" zoomScalePageLayoutView="70" workbookViewId="0">
      <selection activeCell="M10" sqref="M10:M12"/>
    </sheetView>
  </sheetViews>
  <sheetFormatPr defaultRowHeight="15" x14ac:dyDescent="0.25"/>
  <cols>
    <col min="1" max="1" width="3.42578125" customWidth="1"/>
    <col min="2" max="2" width="43.7109375" customWidth="1"/>
    <col min="3" max="3" width="14.7109375" customWidth="1"/>
    <col min="4" max="4" width="18.42578125" customWidth="1"/>
    <col min="5" max="5" width="15.5703125" customWidth="1"/>
    <col min="6" max="6" width="22.42578125" customWidth="1"/>
    <col min="7" max="7" width="18.28515625" customWidth="1"/>
    <col min="8" max="8" width="17.42578125" customWidth="1"/>
    <col min="9" max="9" width="15.85546875" customWidth="1"/>
    <col min="10" max="10" width="17.7109375" customWidth="1"/>
    <col min="11" max="11" width="16.140625" customWidth="1"/>
    <col min="12" max="12" width="13.7109375" customWidth="1"/>
    <col min="13" max="13" width="20.85546875" customWidth="1"/>
    <col min="15" max="15" width="51.140625" customWidth="1"/>
    <col min="16" max="16" width="14.42578125" customWidth="1"/>
    <col min="17" max="18" width="20.7109375" customWidth="1"/>
  </cols>
  <sheetData>
    <row r="3" spans="2:18" s="4" customFormat="1" ht="30.75" customHeight="1" x14ac:dyDescent="0.25">
      <c r="B3" s="332" t="s">
        <v>0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</row>
    <row r="4" spans="2:18" s="4" customFormat="1" ht="27" customHeight="1" x14ac:dyDescent="0.25">
      <c r="B4" s="334" t="s">
        <v>348</v>
      </c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2:18" s="4" customFormat="1" ht="48.75" customHeight="1" x14ac:dyDescent="0.25">
      <c r="B5" s="360" t="s">
        <v>319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</row>
    <row r="6" spans="2:18" s="189" customFormat="1" ht="51" customHeight="1" x14ac:dyDescent="0.25">
      <c r="B6" s="308" t="s">
        <v>311</v>
      </c>
      <c r="C6" s="308" t="s">
        <v>7</v>
      </c>
      <c r="D6" s="308"/>
      <c r="E6" s="308" t="s">
        <v>7</v>
      </c>
      <c r="F6" s="308" t="s">
        <v>9</v>
      </c>
      <c r="G6" s="308"/>
      <c r="H6" s="308"/>
      <c r="I6" s="308" t="s">
        <v>9</v>
      </c>
      <c r="J6" s="308" t="s">
        <v>10</v>
      </c>
      <c r="K6" s="421" t="s">
        <v>11</v>
      </c>
      <c r="L6" s="308" t="s">
        <v>12</v>
      </c>
      <c r="M6" s="308" t="s">
        <v>318</v>
      </c>
      <c r="N6" s="419"/>
      <c r="O6" s="4"/>
      <c r="P6" s="4"/>
      <c r="Q6" s="4"/>
      <c r="R6" s="4"/>
    </row>
    <row r="7" spans="2:18" s="189" customFormat="1" ht="51" customHeight="1" x14ac:dyDescent="0.25">
      <c r="B7" s="308"/>
      <c r="C7" s="82" t="s">
        <v>233</v>
      </c>
      <c r="D7" s="82" t="s">
        <v>19</v>
      </c>
      <c r="E7" s="308"/>
      <c r="F7" s="82" t="s">
        <v>315</v>
      </c>
      <c r="G7" s="82" t="s">
        <v>21</v>
      </c>
      <c r="H7" s="82" t="s">
        <v>316</v>
      </c>
      <c r="I7" s="308"/>
      <c r="J7" s="308"/>
      <c r="K7" s="421"/>
      <c r="L7" s="308"/>
      <c r="M7" s="308"/>
      <c r="N7" s="419"/>
      <c r="O7" s="4"/>
      <c r="P7" s="4"/>
      <c r="Q7" s="4"/>
      <c r="R7" s="4"/>
    </row>
    <row r="8" spans="2:18" s="189" customFormat="1" ht="32.25" customHeight="1" x14ac:dyDescent="0.25">
      <c r="B8" s="268"/>
      <c r="C8" s="8"/>
      <c r="D8" s="269">
        <f>'III-IV-Encargos Sociais'!D38</f>
        <v>0.74429999999999996</v>
      </c>
      <c r="E8" s="8"/>
      <c r="F8" s="270">
        <v>39</v>
      </c>
      <c r="G8" s="271">
        <v>16.399999999999999</v>
      </c>
      <c r="H8" s="271">
        <v>317.05</v>
      </c>
      <c r="I8" s="7"/>
      <c r="J8" s="8"/>
      <c r="K8" s="149">
        <f>'III-V-LDI'!$C$10</f>
        <v>0.28249999999999997</v>
      </c>
      <c r="L8" s="16"/>
      <c r="M8" s="150">
        <v>168</v>
      </c>
      <c r="N8" s="4"/>
      <c r="O8" s="4"/>
      <c r="P8" s="4"/>
      <c r="Q8" s="4"/>
      <c r="R8" s="4"/>
    </row>
    <row r="9" spans="2:18" s="190" customFormat="1" ht="32.25" customHeight="1" x14ac:dyDescent="0.25">
      <c r="B9" s="201"/>
      <c r="C9" s="39" t="s">
        <v>22</v>
      </c>
      <c r="D9" s="39" t="s">
        <v>22</v>
      </c>
      <c r="E9" s="39" t="s">
        <v>22</v>
      </c>
      <c r="F9" s="39" t="s">
        <v>22</v>
      </c>
      <c r="G9" s="261" t="s">
        <v>22</v>
      </c>
      <c r="H9" s="261" t="s">
        <v>22</v>
      </c>
      <c r="I9" s="39" t="s">
        <v>22</v>
      </c>
      <c r="J9" s="39" t="s">
        <v>22</v>
      </c>
      <c r="K9" s="39" t="s">
        <v>22</v>
      </c>
      <c r="L9" s="39" t="s">
        <v>22</v>
      </c>
      <c r="M9" s="6"/>
      <c r="N9" s="4"/>
      <c r="O9" s="4"/>
      <c r="P9" s="4"/>
      <c r="Q9" s="4"/>
      <c r="R9" s="4"/>
    </row>
    <row r="10" spans="2:18" s="189" customFormat="1" ht="32.25" customHeight="1" x14ac:dyDescent="0.25">
      <c r="B10" s="266" t="s">
        <v>312</v>
      </c>
      <c r="C10" s="207">
        <v>14755.18</v>
      </c>
      <c r="D10" s="41">
        <f>C10*$D$8</f>
        <v>10982.28</v>
      </c>
      <c r="E10" s="40">
        <f>SUM(C10:D10)</f>
        <v>25737.46</v>
      </c>
      <c r="F10" s="70">
        <f>($F$8*0.85)*22+1/12*($F$8*0.85)*22</f>
        <v>790.08</v>
      </c>
      <c r="G10" s="41">
        <f>IF((22*$G$8)-(6%*C10)&lt;0,0,(22*$G$8)-(6%*C10))</f>
        <v>0</v>
      </c>
      <c r="H10" s="41">
        <f>$H$8</f>
        <v>317.05</v>
      </c>
      <c r="I10" s="89">
        <f>SUM(F10:H10)</f>
        <v>1107.1300000000001</v>
      </c>
      <c r="J10" s="89">
        <f>I10+E10</f>
        <v>26844.59</v>
      </c>
      <c r="K10" s="89">
        <f>J10*$K$8</f>
        <v>7583.6</v>
      </c>
      <c r="L10" s="89">
        <f>(J10+K10)</f>
        <v>34428.19</v>
      </c>
      <c r="M10" s="142">
        <f>TRUNC(L10/$M$8,2)</f>
        <v>204.92</v>
      </c>
      <c r="N10" s="204"/>
      <c r="O10" s="4"/>
      <c r="P10" s="4"/>
      <c r="Q10" s="4"/>
      <c r="R10" s="4"/>
    </row>
    <row r="11" spans="2:18" s="189" customFormat="1" ht="32.25" customHeight="1" x14ac:dyDescent="0.25">
      <c r="B11" s="266" t="s">
        <v>313</v>
      </c>
      <c r="C11" s="207">
        <v>8730.6</v>
      </c>
      <c r="D11" s="41">
        <f>C11*$D$8</f>
        <v>6498.19</v>
      </c>
      <c r="E11" s="40">
        <f>SUM(C11:D11)</f>
        <v>15228.79</v>
      </c>
      <c r="F11" s="70">
        <f>($F$8*0.85)*22+1/12*($F$8*0.85)*22</f>
        <v>790.08</v>
      </c>
      <c r="G11" s="41">
        <f t="shared" ref="G11:G12" si="0">IF((22*$G$8)-(6%*C11)&lt;0,0,(22*$G$8)-(6%*C11))</f>
        <v>0</v>
      </c>
      <c r="H11" s="41">
        <f t="shared" ref="H11:H12" si="1">$H$8</f>
        <v>317.05</v>
      </c>
      <c r="I11" s="89">
        <f>SUM(F11:H11)</f>
        <v>1107.1300000000001</v>
      </c>
      <c r="J11" s="89">
        <f>I11+E11</f>
        <v>16335.92</v>
      </c>
      <c r="K11" s="89">
        <f>J11*$K$8</f>
        <v>4614.8999999999996</v>
      </c>
      <c r="L11" s="89">
        <f>(J11+K11)</f>
        <v>20950.82</v>
      </c>
      <c r="M11" s="142">
        <f t="shared" ref="M11:M12" si="2">TRUNC(L11/$M$8,2)</f>
        <v>124.7</v>
      </c>
      <c r="N11" s="204"/>
      <c r="O11" s="4"/>
      <c r="P11" s="4"/>
      <c r="Q11" s="4"/>
      <c r="R11" s="4"/>
    </row>
    <row r="12" spans="2:18" s="189" customFormat="1" ht="32.25" customHeight="1" x14ac:dyDescent="0.25">
      <c r="B12" s="266" t="s">
        <v>314</v>
      </c>
      <c r="C12" s="207">
        <v>7260.08</v>
      </c>
      <c r="D12" s="41">
        <f>C12*$D$8</f>
        <v>5403.68</v>
      </c>
      <c r="E12" s="40">
        <f>SUM(C12:D12)</f>
        <v>12663.76</v>
      </c>
      <c r="F12" s="70">
        <f>($F$8*0.85)*22+1/12*($F$8*0.85)*22</f>
        <v>790.08</v>
      </c>
      <c r="G12" s="41">
        <f t="shared" si="0"/>
        <v>0</v>
      </c>
      <c r="H12" s="41">
        <f t="shared" si="1"/>
        <v>317.05</v>
      </c>
      <c r="I12" s="89">
        <f>SUM(F12:H12)</f>
        <v>1107.1300000000001</v>
      </c>
      <c r="J12" s="89">
        <f>I12+E12</f>
        <v>13770.89</v>
      </c>
      <c r="K12" s="89">
        <f>J12*$K$8</f>
        <v>3890.28</v>
      </c>
      <c r="L12" s="89">
        <f>(J12+K12)</f>
        <v>17661.169999999998</v>
      </c>
      <c r="M12" s="142">
        <f t="shared" si="2"/>
        <v>105.12</v>
      </c>
      <c r="N12" s="204"/>
      <c r="O12" s="4"/>
      <c r="P12" s="4"/>
      <c r="Q12" s="4"/>
      <c r="R12" s="4"/>
    </row>
    <row r="13" spans="2:18" s="4" customFormat="1" ht="27" customHeight="1" x14ac:dyDescent="0.25">
      <c r="B13" s="262"/>
      <c r="C13" s="263"/>
      <c r="D13" s="42"/>
      <c r="E13" s="43"/>
      <c r="F13" s="44"/>
      <c r="G13" s="42"/>
      <c r="H13" s="42"/>
      <c r="I13" s="139"/>
      <c r="J13" s="139"/>
      <c r="K13" s="422" t="s">
        <v>234</v>
      </c>
      <c r="L13" s="423"/>
      <c r="M13" s="267">
        <f>SUM(L10:L12)/SUM(C10:C12)</f>
        <v>2.38</v>
      </c>
      <c r="N13" s="204"/>
      <c r="O13" s="202"/>
    </row>
    <row r="14" spans="2:18" s="4" customFormat="1" ht="39.75" customHeight="1" x14ac:dyDescent="0.25">
      <c r="B14" s="262"/>
      <c r="C14" s="263"/>
      <c r="D14" s="42"/>
      <c r="E14" s="43"/>
      <c r="F14" s="44"/>
      <c r="G14" s="42"/>
      <c r="H14" s="42"/>
      <c r="I14" s="139"/>
      <c r="J14" s="139"/>
      <c r="K14" s="139"/>
      <c r="L14" s="139"/>
      <c r="M14" s="139"/>
      <c r="N14" s="204"/>
      <c r="O14" s="202"/>
    </row>
    <row r="15" spans="2:18" ht="30" customHeight="1" x14ac:dyDescent="0.25">
      <c r="F15" s="197"/>
      <c r="M15" s="198"/>
      <c r="N15" s="4"/>
      <c r="O15" s="4"/>
      <c r="P15" s="4"/>
      <c r="Q15" s="4"/>
      <c r="R15" s="4"/>
    </row>
    <row r="16" spans="2:18" ht="30" customHeight="1" x14ac:dyDescent="0.25">
      <c r="B16" s="200"/>
      <c r="J16" s="349"/>
      <c r="K16" s="349"/>
      <c r="L16" s="349"/>
      <c r="M16" s="349"/>
      <c r="N16" s="4"/>
      <c r="O16" s="4"/>
      <c r="P16" s="4"/>
      <c r="Q16" s="4"/>
      <c r="R16" s="4"/>
    </row>
    <row r="17" spans="2:18" ht="37.5" customHeight="1" x14ac:dyDescent="0.25">
      <c r="B17" s="200" t="s">
        <v>235</v>
      </c>
      <c r="J17" s="349"/>
      <c r="K17" s="349"/>
      <c r="L17" s="349"/>
      <c r="M17" s="349"/>
      <c r="N17" s="4"/>
      <c r="O17" s="4"/>
      <c r="P17" s="4"/>
      <c r="Q17" s="4"/>
      <c r="R17" s="4"/>
    </row>
    <row r="18" spans="2:18" ht="27.75" customHeight="1" x14ac:dyDescent="0.25">
      <c r="B18" t="s">
        <v>323</v>
      </c>
      <c r="J18" s="420"/>
      <c r="K18" s="420"/>
      <c r="L18" s="420"/>
      <c r="M18" s="420"/>
      <c r="N18" s="4"/>
      <c r="O18" s="4"/>
      <c r="P18" s="4"/>
      <c r="Q18" s="4"/>
      <c r="R18" s="4"/>
    </row>
    <row r="19" spans="2:18" x14ac:dyDescent="0.25">
      <c r="M19" s="198"/>
      <c r="N19" s="4"/>
      <c r="O19" s="4"/>
      <c r="P19" s="4"/>
      <c r="Q19" s="4"/>
      <c r="R19" s="4"/>
    </row>
    <row r="20" spans="2:18" ht="17.25" x14ac:dyDescent="0.25">
      <c r="B20" t="s">
        <v>324</v>
      </c>
      <c r="M20" s="198"/>
      <c r="N20" s="4"/>
      <c r="O20" s="4"/>
      <c r="P20" s="4"/>
      <c r="Q20" s="4"/>
      <c r="R20" s="4"/>
    </row>
    <row r="21" spans="2:18" x14ac:dyDescent="0.25">
      <c r="M21" s="198"/>
      <c r="N21" s="4"/>
      <c r="O21" s="4"/>
      <c r="P21" s="4"/>
      <c r="Q21" s="4"/>
      <c r="R21" s="4"/>
    </row>
    <row r="22" spans="2:18" ht="15.75" x14ac:dyDescent="0.25">
      <c r="B22" s="329" t="s">
        <v>317</v>
      </c>
      <c r="C22" s="329"/>
      <c r="D22" s="329"/>
      <c r="E22" s="329"/>
      <c r="F22" s="329"/>
      <c r="G22" s="329"/>
      <c r="H22" s="329"/>
      <c r="I22" s="329"/>
      <c r="M22" s="198"/>
      <c r="N22" s="4"/>
      <c r="O22" s="4"/>
      <c r="P22" s="4"/>
      <c r="Q22" s="4"/>
      <c r="R22" s="4"/>
    </row>
    <row r="23" spans="2:18" x14ac:dyDescent="0.25">
      <c r="M23" s="198"/>
      <c r="N23" s="4"/>
      <c r="O23" s="4"/>
      <c r="P23" s="4"/>
      <c r="Q23" s="4"/>
      <c r="R23" s="4"/>
    </row>
    <row r="24" spans="2:18" x14ac:dyDescent="0.25">
      <c r="M24" s="198"/>
      <c r="N24" s="4"/>
      <c r="O24" s="4"/>
      <c r="P24" s="4"/>
      <c r="Q24" s="4"/>
      <c r="R24" s="4"/>
    </row>
    <row r="25" spans="2:18" x14ac:dyDescent="0.25">
      <c r="M25" s="198"/>
      <c r="N25" s="4"/>
      <c r="O25" s="4"/>
      <c r="P25" s="4"/>
      <c r="Q25" s="4"/>
      <c r="R25" s="4"/>
    </row>
    <row r="26" spans="2:18" x14ac:dyDescent="0.25">
      <c r="M26" s="198"/>
      <c r="N26" s="4"/>
      <c r="O26" s="4"/>
      <c r="P26" s="4"/>
      <c r="Q26" s="4"/>
      <c r="R26" s="4"/>
    </row>
    <row r="27" spans="2:18" x14ac:dyDescent="0.25">
      <c r="M27" s="198"/>
      <c r="N27" s="4"/>
      <c r="O27" s="4"/>
      <c r="P27" s="4"/>
      <c r="Q27" s="4"/>
      <c r="R27" s="4"/>
    </row>
    <row r="28" spans="2:18" x14ac:dyDescent="0.25">
      <c r="M28" s="198"/>
      <c r="N28" s="4"/>
      <c r="O28" s="4"/>
      <c r="P28" s="4"/>
      <c r="Q28" s="4"/>
      <c r="R28" s="4"/>
    </row>
    <row r="29" spans="2:18" x14ac:dyDescent="0.25">
      <c r="M29" s="198"/>
      <c r="N29" s="4"/>
      <c r="O29" s="4"/>
      <c r="P29" s="4"/>
      <c r="Q29" s="4"/>
      <c r="R29" s="4"/>
    </row>
    <row r="30" spans="2:18" x14ac:dyDescent="0.25">
      <c r="M30" s="198"/>
      <c r="N30" s="4"/>
      <c r="O30" s="4"/>
      <c r="P30" s="4"/>
      <c r="Q30" s="4"/>
      <c r="R30" s="4"/>
    </row>
    <row r="31" spans="2:18" x14ac:dyDescent="0.25">
      <c r="M31" s="198"/>
      <c r="N31" s="4"/>
      <c r="O31" s="4"/>
      <c r="P31" s="4"/>
      <c r="Q31" s="4"/>
      <c r="R31" s="4"/>
    </row>
    <row r="32" spans="2:18" x14ac:dyDescent="0.25">
      <c r="M32" s="198"/>
      <c r="N32" s="4"/>
      <c r="O32" s="4"/>
      <c r="P32" s="4"/>
      <c r="Q32" s="4"/>
      <c r="R32" s="4"/>
    </row>
    <row r="33" spans="13:18" x14ac:dyDescent="0.25">
      <c r="M33" s="198"/>
      <c r="N33" s="4"/>
      <c r="O33" s="4"/>
      <c r="P33" s="4"/>
      <c r="Q33" s="4"/>
      <c r="R33" s="4"/>
    </row>
    <row r="34" spans="13:18" x14ac:dyDescent="0.25">
      <c r="M34" s="198"/>
      <c r="N34" s="4"/>
      <c r="O34" s="4"/>
      <c r="P34" s="4"/>
      <c r="Q34" s="4"/>
      <c r="R34" s="4"/>
    </row>
    <row r="35" spans="13:18" x14ac:dyDescent="0.25">
      <c r="M35" s="198"/>
      <c r="N35" s="4"/>
      <c r="O35" s="4"/>
      <c r="P35" s="4"/>
      <c r="Q35" s="4"/>
      <c r="R35" s="4"/>
    </row>
    <row r="36" spans="13:18" x14ac:dyDescent="0.25">
      <c r="M36" s="198"/>
      <c r="N36" s="4"/>
      <c r="O36" s="4"/>
      <c r="P36" s="4"/>
      <c r="Q36" s="4"/>
      <c r="R36" s="4"/>
    </row>
    <row r="37" spans="13:18" x14ac:dyDescent="0.25">
      <c r="M37" s="198"/>
      <c r="N37" s="4"/>
      <c r="O37" s="4"/>
      <c r="P37" s="4"/>
      <c r="Q37" s="4"/>
      <c r="R37" s="4"/>
    </row>
    <row r="38" spans="13:18" x14ac:dyDescent="0.25">
      <c r="M38" s="198"/>
      <c r="N38" s="4"/>
      <c r="O38" s="4"/>
      <c r="P38" s="4"/>
      <c r="Q38" s="4"/>
      <c r="R38" s="4"/>
    </row>
    <row r="39" spans="13:18" x14ac:dyDescent="0.25">
      <c r="M39" s="198"/>
      <c r="N39" s="4"/>
      <c r="O39" s="4"/>
      <c r="P39" s="4"/>
      <c r="Q39" s="4"/>
      <c r="R39" s="4"/>
    </row>
    <row r="40" spans="13:18" x14ac:dyDescent="0.25">
      <c r="M40" s="198"/>
      <c r="N40" s="4"/>
      <c r="O40" s="4"/>
      <c r="P40" s="4"/>
      <c r="Q40" s="4"/>
      <c r="R40" s="4"/>
    </row>
    <row r="41" spans="13:18" x14ac:dyDescent="0.25">
      <c r="M41" s="198"/>
      <c r="N41" s="4"/>
      <c r="O41" s="4"/>
      <c r="P41" s="4"/>
      <c r="Q41" s="4"/>
      <c r="R41" s="4"/>
    </row>
    <row r="42" spans="13:18" x14ac:dyDescent="0.25">
      <c r="M42" s="198"/>
      <c r="N42" s="4"/>
      <c r="O42" s="4"/>
      <c r="P42" s="4"/>
      <c r="Q42" s="4"/>
      <c r="R42" s="4"/>
    </row>
    <row r="43" spans="13:18" x14ac:dyDescent="0.25">
      <c r="M43" s="198"/>
      <c r="N43" s="4"/>
      <c r="O43" s="4"/>
      <c r="P43" s="4"/>
      <c r="Q43" s="4"/>
      <c r="R43" s="4"/>
    </row>
    <row r="44" spans="13:18" x14ac:dyDescent="0.25">
      <c r="M44" s="198"/>
      <c r="N44" s="4"/>
      <c r="O44" s="4"/>
      <c r="P44" s="4"/>
      <c r="Q44" s="4"/>
      <c r="R44" s="4"/>
    </row>
    <row r="45" spans="13:18" x14ac:dyDescent="0.25">
      <c r="M45" s="198"/>
      <c r="N45" s="4"/>
      <c r="O45" s="4"/>
      <c r="P45" s="4"/>
      <c r="Q45" s="4"/>
      <c r="R45" s="4"/>
    </row>
    <row r="46" spans="13:18" x14ac:dyDescent="0.25">
      <c r="M46" s="198"/>
      <c r="N46" s="4"/>
      <c r="O46" s="4"/>
      <c r="P46" s="4"/>
      <c r="Q46" s="4"/>
      <c r="R46" s="4"/>
    </row>
    <row r="47" spans="13:18" x14ac:dyDescent="0.25">
      <c r="M47" s="198"/>
      <c r="N47" s="4"/>
      <c r="O47" s="4"/>
      <c r="P47" s="4"/>
      <c r="Q47" s="4"/>
      <c r="R47" s="4"/>
    </row>
    <row r="48" spans="13:18" x14ac:dyDescent="0.25">
      <c r="M48" s="198"/>
      <c r="N48" s="4"/>
      <c r="O48" s="4"/>
      <c r="P48" s="4"/>
      <c r="Q48" s="4"/>
      <c r="R48" s="4"/>
    </row>
    <row r="49" spans="13:18" x14ac:dyDescent="0.25">
      <c r="M49" s="198"/>
      <c r="N49" s="4"/>
      <c r="O49" s="4"/>
      <c r="P49" s="4"/>
      <c r="Q49" s="4"/>
      <c r="R49" s="4"/>
    </row>
    <row r="50" spans="13:18" x14ac:dyDescent="0.25">
      <c r="M50" s="198"/>
      <c r="N50" s="4"/>
      <c r="O50" s="4"/>
      <c r="P50" s="4"/>
      <c r="Q50" s="4"/>
      <c r="R50" s="4"/>
    </row>
    <row r="51" spans="13:18" x14ac:dyDescent="0.25">
      <c r="M51" s="198"/>
      <c r="N51" s="4"/>
      <c r="O51" s="4"/>
      <c r="P51" s="4"/>
      <c r="Q51" s="4"/>
      <c r="R51" s="4"/>
    </row>
    <row r="52" spans="13:18" x14ac:dyDescent="0.25">
      <c r="M52" s="198"/>
      <c r="N52" s="4"/>
      <c r="O52" s="4"/>
      <c r="P52" s="4"/>
      <c r="Q52" s="4"/>
      <c r="R52" s="4"/>
    </row>
    <row r="53" spans="13:18" x14ac:dyDescent="0.25">
      <c r="M53" s="198"/>
      <c r="N53" s="4"/>
      <c r="O53" s="4"/>
      <c r="P53" s="4"/>
      <c r="Q53" s="4"/>
      <c r="R53" s="4"/>
    </row>
    <row r="54" spans="13:18" x14ac:dyDescent="0.25">
      <c r="M54" s="198"/>
      <c r="N54" s="4"/>
      <c r="O54" s="4"/>
      <c r="P54" s="4"/>
      <c r="Q54" s="4"/>
      <c r="R54" s="4"/>
    </row>
    <row r="55" spans="13:18" x14ac:dyDescent="0.25">
      <c r="M55" s="198"/>
      <c r="N55" s="4"/>
      <c r="O55" s="4"/>
      <c r="P55" s="4"/>
      <c r="Q55" s="4"/>
      <c r="R55" s="4"/>
    </row>
    <row r="56" spans="13:18" x14ac:dyDescent="0.25">
      <c r="M56" s="198"/>
      <c r="N56" s="4"/>
      <c r="O56" s="4"/>
      <c r="P56" s="4"/>
      <c r="Q56" s="4"/>
      <c r="R56" s="4"/>
    </row>
    <row r="57" spans="13:18" x14ac:dyDescent="0.25">
      <c r="M57" s="198"/>
      <c r="N57" s="4"/>
      <c r="O57" s="4"/>
      <c r="P57" s="4"/>
      <c r="Q57" s="4"/>
      <c r="R57" s="4"/>
    </row>
    <row r="58" spans="13:18" x14ac:dyDescent="0.25">
      <c r="M58" s="198"/>
      <c r="N58" s="4"/>
      <c r="O58" s="4"/>
      <c r="P58" s="4"/>
      <c r="Q58" s="4"/>
      <c r="R58" s="4"/>
    </row>
    <row r="59" spans="13:18" x14ac:dyDescent="0.25">
      <c r="M59" s="198"/>
      <c r="N59" s="4"/>
      <c r="O59" s="4"/>
      <c r="P59" s="4"/>
      <c r="Q59" s="4"/>
      <c r="R59" s="4"/>
    </row>
    <row r="60" spans="13:18" x14ac:dyDescent="0.25">
      <c r="M60" s="198"/>
      <c r="N60" s="4"/>
      <c r="O60" s="4"/>
      <c r="P60" s="4"/>
      <c r="Q60" s="4"/>
      <c r="R60" s="4"/>
    </row>
    <row r="61" spans="13:18" x14ac:dyDescent="0.25">
      <c r="M61" s="198"/>
      <c r="N61" s="4"/>
      <c r="O61" s="4"/>
      <c r="P61" s="4"/>
      <c r="Q61" s="4"/>
      <c r="R61" s="4"/>
    </row>
    <row r="62" spans="13:18" x14ac:dyDescent="0.25">
      <c r="M62" s="198"/>
      <c r="N62" s="4"/>
      <c r="O62" s="4"/>
      <c r="P62" s="4"/>
      <c r="Q62" s="4"/>
      <c r="R62" s="4"/>
    </row>
    <row r="63" spans="13:18" x14ac:dyDescent="0.25">
      <c r="M63" s="198"/>
      <c r="N63" s="4"/>
      <c r="O63" s="4"/>
      <c r="P63" s="4"/>
      <c r="Q63" s="4"/>
      <c r="R63" s="4"/>
    </row>
    <row r="64" spans="13:18" x14ac:dyDescent="0.25">
      <c r="M64" s="198"/>
      <c r="N64" s="4"/>
      <c r="O64" s="4"/>
      <c r="P64" s="4"/>
      <c r="Q64" s="4"/>
      <c r="R64" s="4"/>
    </row>
    <row r="65" spans="13:18" x14ac:dyDescent="0.25">
      <c r="M65" s="198"/>
      <c r="N65" s="4"/>
      <c r="O65" s="4"/>
      <c r="P65" s="4"/>
      <c r="Q65" s="4"/>
      <c r="R65" s="4"/>
    </row>
    <row r="66" spans="13:18" x14ac:dyDescent="0.25">
      <c r="M66" s="198"/>
      <c r="N66" s="4"/>
      <c r="O66" s="4"/>
      <c r="P66" s="4"/>
      <c r="Q66" s="4"/>
      <c r="R66" s="4"/>
    </row>
    <row r="67" spans="13:18" x14ac:dyDescent="0.25">
      <c r="M67" s="198"/>
      <c r="N67" s="4"/>
      <c r="O67" s="4"/>
      <c r="P67" s="4"/>
      <c r="Q67" s="4"/>
      <c r="R67" s="4"/>
    </row>
    <row r="68" spans="13:18" x14ac:dyDescent="0.25">
      <c r="M68" s="198"/>
      <c r="N68" s="4"/>
      <c r="O68" s="4"/>
      <c r="P68" s="4"/>
      <c r="Q68" s="4"/>
      <c r="R68" s="4"/>
    </row>
    <row r="69" spans="13:18" x14ac:dyDescent="0.25">
      <c r="M69" s="198"/>
      <c r="N69" s="4"/>
      <c r="O69" s="4"/>
      <c r="P69" s="4"/>
      <c r="Q69" s="4"/>
      <c r="R69" s="4"/>
    </row>
    <row r="70" spans="13:18" x14ac:dyDescent="0.25">
      <c r="M70" s="198"/>
      <c r="N70" s="4"/>
      <c r="O70" s="4"/>
      <c r="P70" s="4"/>
      <c r="Q70" s="4"/>
      <c r="R70" s="4"/>
    </row>
    <row r="71" spans="13:18" x14ac:dyDescent="0.25">
      <c r="M71" s="198"/>
      <c r="N71" s="4"/>
      <c r="O71" s="4"/>
      <c r="P71" s="4"/>
      <c r="Q71" s="4"/>
      <c r="R71" s="4"/>
    </row>
    <row r="72" spans="13:18" x14ac:dyDescent="0.25">
      <c r="M72" s="198"/>
      <c r="N72" s="4"/>
      <c r="O72" s="4"/>
      <c r="P72" s="4"/>
      <c r="Q72" s="4"/>
      <c r="R72" s="4"/>
    </row>
    <row r="73" spans="13:18" x14ac:dyDescent="0.25">
      <c r="M73" s="198"/>
      <c r="N73" s="4"/>
      <c r="O73" s="4"/>
      <c r="P73" s="4"/>
      <c r="Q73" s="4"/>
      <c r="R73" s="4"/>
    </row>
    <row r="74" spans="13:18" x14ac:dyDescent="0.25">
      <c r="M74" s="198"/>
      <c r="N74" s="4"/>
      <c r="O74" s="4"/>
      <c r="P74" s="4"/>
      <c r="Q74" s="4"/>
      <c r="R74" s="4"/>
    </row>
    <row r="75" spans="13:18" x14ac:dyDescent="0.25">
      <c r="M75" s="198"/>
      <c r="N75" s="4"/>
      <c r="O75" s="4"/>
      <c r="P75" s="4"/>
      <c r="Q75" s="4"/>
      <c r="R75" s="4"/>
    </row>
    <row r="76" spans="13:18" x14ac:dyDescent="0.25">
      <c r="M76" s="198"/>
      <c r="N76" s="4"/>
      <c r="O76" s="4"/>
      <c r="P76" s="4"/>
      <c r="Q76" s="4"/>
      <c r="R76" s="4"/>
    </row>
    <row r="77" spans="13:18" x14ac:dyDescent="0.25">
      <c r="M77" s="198"/>
      <c r="N77" s="4"/>
      <c r="O77" s="4"/>
      <c r="P77" s="4"/>
      <c r="Q77" s="4"/>
      <c r="R77" s="4"/>
    </row>
    <row r="78" spans="13:18" x14ac:dyDescent="0.25">
      <c r="M78" s="198"/>
      <c r="N78" s="4"/>
      <c r="O78" s="4"/>
      <c r="P78" s="4"/>
      <c r="Q78" s="4"/>
      <c r="R78" s="4"/>
    </row>
    <row r="79" spans="13:18" x14ac:dyDescent="0.25">
      <c r="M79" s="198"/>
      <c r="N79" s="4"/>
      <c r="O79" s="4"/>
      <c r="P79" s="4"/>
      <c r="Q79" s="4"/>
      <c r="R79" s="4"/>
    </row>
    <row r="80" spans="13:18" x14ac:dyDescent="0.25">
      <c r="M80" s="198"/>
      <c r="N80" s="4"/>
      <c r="O80" s="4"/>
      <c r="P80" s="4"/>
      <c r="Q80" s="4"/>
      <c r="R80" s="4"/>
    </row>
    <row r="81" spans="13:18" x14ac:dyDescent="0.25">
      <c r="M81" s="198"/>
      <c r="N81" s="4"/>
      <c r="O81" s="4"/>
      <c r="P81" s="4"/>
      <c r="Q81" s="4"/>
      <c r="R81" s="4"/>
    </row>
    <row r="82" spans="13:18" x14ac:dyDescent="0.25">
      <c r="M82" s="198"/>
      <c r="N82" s="4"/>
      <c r="O82" s="4"/>
      <c r="P82" s="4"/>
      <c r="Q82" s="4"/>
      <c r="R82" s="4"/>
    </row>
    <row r="83" spans="13:18" x14ac:dyDescent="0.25">
      <c r="M83" s="198"/>
      <c r="N83" s="4"/>
      <c r="O83" s="4"/>
      <c r="P83" s="4"/>
      <c r="Q83" s="4"/>
      <c r="R83" s="4"/>
    </row>
    <row r="84" spans="13:18" x14ac:dyDescent="0.25">
      <c r="M84" s="198"/>
      <c r="N84" s="4"/>
      <c r="O84" s="4"/>
      <c r="P84" s="4"/>
      <c r="Q84" s="4"/>
      <c r="R84" s="4"/>
    </row>
    <row r="85" spans="13:18" x14ac:dyDescent="0.25">
      <c r="M85" s="198"/>
      <c r="N85" s="4"/>
      <c r="O85" s="4"/>
      <c r="P85" s="4"/>
      <c r="Q85" s="4"/>
      <c r="R85" s="4"/>
    </row>
    <row r="86" spans="13:18" x14ac:dyDescent="0.25">
      <c r="M86" s="198"/>
      <c r="N86" s="4"/>
      <c r="O86" s="4"/>
      <c r="P86" s="4"/>
      <c r="Q86" s="4"/>
      <c r="R86" s="4"/>
    </row>
    <row r="87" spans="13:18" x14ac:dyDescent="0.25">
      <c r="M87" s="198"/>
      <c r="N87" s="4"/>
      <c r="O87" s="4"/>
      <c r="P87" s="4"/>
      <c r="Q87" s="4"/>
      <c r="R87" s="4"/>
    </row>
    <row r="88" spans="13:18" x14ac:dyDescent="0.25">
      <c r="M88" s="198"/>
      <c r="N88" s="4"/>
      <c r="O88" s="4"/>
      <c r="P88" s="4"/>
      <c r="Q88" s="4"/>
      <c r="R88" s="4"/>
    </row>
    <row r="89" spans="13:18" x14ac:dyDescent="0.25">
      <c r="M89" s="198"/>
      <c r="N89" s="4"/>
      <c r="O89" s="4"/>
      <c r="P89" s="4"/>
      <c r="Q89" s="4"/>
      <c r="R89" s="4"/>
    </row>
    <row r="90" spans="13:18" x14ac:dyDescent="0.25">
      <c r="M90" s="198"/>
      <c r="N90" s="4"/>
      <c r="O90" s="4"/>
      <c r="P90" s="4"/>
      <c r="Q90" s="4"/>
      <c r="R90" s="4"/>
    </row>
    <row r="91" spans="13:18" x14ac:dyDescent="0.25">
      <c r="M91" s="198"/>
      <c r="N91" s="4"/>
      <c r="O91" s="4"/>
      <c r="P91" s="4"/>
      <c r="Q91" s="4"/>
      <c r="R91" s="4"/>
    </row>
    <row r="92" spans="13:18" x14ac:dyDescent="0.25">
      <c r="M92" s="198"/>
      <c r="N92" s="4"/>
      <c r="O92" s="4"/>
      <c r="P92" s="4"/>
      <c r="Q92" s="4"/>
      <c r="R92" s="4"/>
    </row>
    <row r="93" spans="13:18" x14ac:dyDescent="0.25">
      <c r="M93" s="198"/>
      <c r="N93" s="4"/>
      <c r="O93" s="4"/>
      <c r="P93" s="4"/>
      <c r="Q93" s="4"/>
      <c r="R93" s="4"/>
    </row>
    <row r="94" spans="13:18" x14ac:dyDescent="0.25">
      <c r="M94" s="198"/>
      <c r="N94" s="4"/>
      <c r="O94" s="4"/>
      <c r="P94" s="4"/>
      <c r="Q94" s="4"/>
      <c r="R94" s="4"/>
    </row>
    <row r="95" spans="13:18" x14ac:dyDescent="0.25">
      <c r="M95" s="198"/>
      <c r="N95" s="4"/>
      <c r="O95" s="4"/>
      <c r="P95" s="4"/>
      <c r="Q95" s="4"/>
      <c r="R95" s="4"/>
    </row>
    <row r="96" spans="13:18" x14ac:dyDescent="0.25">
      <c r="M96" s="198"/>
      <c r="N96" s="4"/>
      <c r="O96" s="4"/>
      <c r="P96" s="4"/>
      <c r="Q96" s="4"/>
      <c r="R96" s="4"/>
    </row>
    <row r="97" spans="13:18" x14ac:dyDescent="0.25">
      <c r="M97" s="198"/>
      <c r="N97" s="4"/>
      <c r="O97" s="4"/>
      <c r="P97" s="4"/>
      <c r="Q97" s="4"/>
      <c r="R97" s="4"/>
    </row>
    <row r="98" spans="13:18" x14ac:dyDescent="0.25">
      <c r="M98" s="198"/>
      <c r="N98" s="4"/>
      <c r="O98" s="4"/>
      <c r="P98" s="4"/>
      <c r="Q98" s="4"/>
      <c r="R98" s="4"/>
    </row>
    <row r="99" spans="13:18" x14ac:dyDescent="0.25">
      <c r="M99" s="198"/>
      <c r="N99" s="4"/>
      <c r="O99" s="4"/>
      <c r="P99" s="4"/>
      <c r="Q99" s="4"/>
      <c r="R99" s="4"/>
    </row>
    <row r="100" spans="13:18" x14ac:dyDescent="0.25">
      <c r="M100" s="198"/>
      <c r="N100" s="4"/>
      <c r="O100" s="4"/>
      <c r="P100" s="4"/>
      <c r="Q100" s="4"/>
      <c r="R100" s="4"/>
    </row>
    <row r="101" spans="13:18" x14ac:dyDescent="0.25">
      <c r="M101" s="198"/>
      <c r="N101" s="4"/>
      <c r="O101" s="4"/>
      <c r="P101" s="4"/>
      <c r="Q101" s="4"/>
      <c r="R101" s="4"/>
    </row>
    <row r="102" spans="13:18" x14ac:dyDescent="0.25">
      <c r="M102" s="198"/>
      <c r="N102" s="4"/>
      <c r="O102" s="4"/>
      <c r="P102" s="4"/>
      <c r="Q102" s="4"/>
      <c r="R102" s="4"/>
    </row>
    <row r="103" spans="13:18" x14ac:dyDescent="0.25">
      <c r="M103" s="198"/>
      <c r="N103" s="4"/>
      <c r="O103" s="4"/>
      <c r="P103" s="4"/>
      <c r="Q103" s="4"/>
      <c r="R103" s="4"/>
    </row>
    <row r="104" spans="13:18" x14ac:dyDescent="0.25">
      <c r="M104" s="198"/>
      <c r="N104" s="4"/>
      <c r="O104" s="4"/>
      <c r="P104" s="4"/>
      <c r="Q104" s="4"/>
      <c r="R104" s="4"/>
    </row>
    <row r="105" spans="13:18" x14ac:dyDescent="0.25">
      <c r="M105" s="198"/>
      <c r="N105" s="4"/>
      <c r="O105" s="4"/>
      <c r="P105" s="4"/>
      <c r="Q105" s="4"/>
      <c r="R105" s="4"/>
    </row>
    <row r="106" spans="13:18" x14ac:dyDescent="0.25">
      <c r="M106" s="198"/>
      <c r="N106" s="4"/>
      <c r="O106" s="4"/>
      <c r="P106" s="4"/>
      <c r="Q106" s="4"/>
      <c r="R106" s="4"/>
    </row>
    <row r="107" spans="13:18" x14ac:dyDescent="0.25">
      <c r="M107" s="198"/>
      <c r="N107" s="4"/>
      <c r="O107" s="4"/>
      <c r="P107" s="4"/>
      <c r="Q107" s="4"/>
      <c r="R107" s="4"/>
    </row>
    <row r="108" spans="13:18" x14ac:dyDescent="0.25">
      <c r="M108" s="198"/>
      <c r="N108" s="4"/>
      <c r="O108" s="4"/>
      <c r="P108" s="4"/>
      <c r="Q108" s="4"/>
      <c r="R108" s="4"/>
    </row>
    <row r="109" spans="13:18" x14ac:dyDescent="0.25">
      <c r="M109" s="198"/>
      <c r="N109" s="4"/>
      <c r="O109" s="4"/>
      <c r="P109" s="4"/>
      <c r="Q109" s="4"/>
      <c r="R109" s="4"/>
    </row>
    <row r="110" spans="13:18" x14ac:dyDescent="0.25">
      <c r="M110" s="198"/>
      <c r="N110" s="4"/>
      <c r="O110" s="4"/>
      <c r="P110" s="4"/>
      <c r="Q110" s="4"/>
      <c r="R110" s="4"/>
    </row>
    <row r="111" spans="13:18" x14ac:dyDescent="0.25">
      <c r="M111" s="198"/>
      <c r="N111" s="4"/>
      <c r="O111" s="4"/>
      <c r="P111" s="4"/>
      <c r="Q111" s="4"/>
      <c r="R111" s="4"/>
    </row>
    <row r="112" spans="13:18" x14ac:dyDescent="0.25">
      <c r="M112" s="198"/>
      <c r="N112" s="4"/>
      <c r="O112" s="4"/>
      <c r="P112" s="4"/>
      <c r="Q112" s="4"/>
      <c r="R112" s="4"/>
    </row>
    <row r="113" spans="13:18" x14ac:dyDescent="0.25">
      <c r="M113" s="198"/>
      <c r="N113" s="4"/>
      <c r="O113" s="4"/>
      <c r="P113" s="4"/>
      <c r="Q113" s="4"/>
      <c r="R113" s="4"/>
    </row>
    <row r="114" spans="13:18" x14ac:dyDescent="0.25">
      <c r="M114" s="198"/>
      <c r="N114" s="4"/>
      <c r="O114" s="4"/>
      <c r="P114" s="4"/>
      <c r="Q114" s="4"/>
      <c r="R114" s="4"/>
    </row>
    <row r="115" spans="13:18" x14ac:dyDescent="0.25">
      <c r="M115" s="198"/>
      <c r="N115" s="4"/>
      <c r="O115" s="4"/>
      <c r="P115" s="4"/>
      <c r="Q115" s="4"/>
      <c r="R115" s="4"/>
    </row>
    <row r="116" spans="13:18" x14ac:dyDescent="0.25">
      <c r="M116" s="198"/>
      <c r="N116" s="4"/>
      <c r="O116" s="4"/>
      <c r="P116" s="4"/>
      <c r="Q116" s="4"/>
      <c r="R116" s="4"/>
    </row>
    <row r="117" spans="13:18" x14ac:dyDescent="0.25">
      <c r="M117" s="198"/>
      <c r="N117" s="4"/>
      <c r="O117" s="4"/>
      <c r="P117" s="4"/>
      <c r="Q117" s="4"/>
      <c r="R117" s="4"/>
    </row>
    <row r="118" spans="13:18" x14ac:dyDescent="0.25">
      <c r="M118" s="198"/>
      <c r="N118" s="4"/>
      <c r="O118" s="4"/>
      <c r="P118" s="4"/>
      <c r="Q118" s="4"/>
      <c r="R118" s="4"/>
    </row>
    <row r="119" spans="13:18" x14ac:dyDescent="0.25">
      <c r="M119" s="198"/>
      <c r="N119" s="4"/>
      <c r="O119" s="4"/>
      <c r="P119" s="4"/>
      <c r="Q119" s="4"/>
      <c r="R119" s="4"/>
    </row>
    <row r="120" spans="13:18" x14ac:dyDescent="0.25">
      <c r="M120" s="198"/>
      <c r="N120" s="4"/>
      <c r="O120" s="4"/>
      <c r="P120" s="4"/>
      <c r="Q120" s="4"/>
      <c r="R120" s="4"/>
    </row>
    <row r="121" spans="13:18" x14ac:dyDescent="0.25">
      <c r="M121" s="198"/>
      <c r="N121" s="4"/>
      <c r="O121" s="4"/>
      <c r="P121" s="4"/>
      <c r="Q121" s="4"/>
      <c r="R121" s="4"/>
    </row>
    <row r="122" spans="13:18" x14ac:dyDescent="0.25">
      <c r="M122" s="198"/>
      <c r="N122" s="4"/>
      <c r="O122" s="4"/>
      <c r="P122" s="4"/>
      <c r="Q122" s="4"/>
      <c r="R122" s="4"/>
    </row>
    <row r="123" spans="13:18" x14ac:dyDescent="0.25">
      <c r="M123" s="198"/>
      <c r="N123" s="4"/>
      <c r="O123" s="4"/>
      <c r="P123" s="4"/>
      <c r="Q123" s="4"/>
      <c r="R123" s="4"/>
    </row>
    <row r="124" spans="13:18" x14ac:dyDescent="0.25">
      <c r="M124" s="198"/>
      <c r="N124" s="4"/>
      <c r="O124" s="4"/>
      <c r="P124" s="4"/>
      <c r="Q124" s="4"/>
      <c r="R124" s="4"/>
    </row>
    <row r="125" spans="13:18" x14ac:dyDescent="0.25">
      <c r="M125" s="198"/>
      <c r="N125" s="4"/>
      <c r="O125" s="4"/>
      <c r="P125" s="4"/>
      <c r="Q125" s="4"/>
      <c r="R125" s="4"/>
    </row>
    <row r="126" spans="13:18" x14ac:dyDescent="0.25">
      <c r="M126" s="198"/>
      <c r="N126" s="4"/>
      <c r="O126" s="4"/>
      <c r="P126" s="4"/>
      <c r="Q126" s="4"/>
      <c r="R126" s="4"/>
    </row>
    <row r="127" spans="13:18" x14ac:dyDescent="0.25">
      <c r="M127" s="198"/>
      <c r="N127" s="4"/>
      <c r="O127" s="4"/>
      <c r="P127" s="4"/>
      <c r="Q127" s="4"/>
      <c r="R127" s="4"/>
    </row>
    <row r="128" spans="13:18" x14ac:dyDescent="0.25">
      <c r="M128" s="198"/>
      <c r="N128" s="4"/>
      <c r="O128" s="4"/>
      <c r="P128" s="4"/>
      <c r="Q128" s="4"/>
      <c r="R128" s="4"/>
    </row>
    <row r="129" spans="13:18" x14ac:dyDescent="0.25">
      <c r="M129" s="198"/>
      <c r="N129" s="4"/>
      <c r="O129" s="4"/>
      <c r="P129" s="4"/>
      <c r="Q129" s="4"/>
      <c r="R129" s="4"/>
    </row>
    <row r="130" spans="13:18" x14ac:dyDescent="0.25">
      <c r="M130" s="198"/>
      <c r="N130" s="4"/>
      <c r="O130" s="4"/>
      <c r="P130" s="4"/>
      <c r="Q130" s="4"/>
      <c r="R130" s="4"/>
    </row>
    <row r="131" spans="13:18" x14ac:dyDescent="0.25">
      <c r="M131" s="198"/>
      <c r="N131" s="4"/>
      <c r="O131" s="4"/>
      <c r="P131" s="4"/>
      <c r="Q131" s="4"/>
      <c r="R131" s="4"/>
    </row>
    <row r="132" spans="13:18" x14ac:dyDescent="0.25">
      <c r="M132" s="198"/>
      <c r="N132" s="4"/>
      <c r="O132" s="4"/>
      <c r="P132" s="4"/>
      <c r="Q132" s="4"/>
      <c r="R132" s="4"/>
    </row>
    <row r="133" spans="13:18" x14ac:dyDescent="0.25">
      <c r="M133" s="198"/>
      <c r="N133" s="4"/>
      <c r="O133" s="4"/>
      <c r="P133" s="4"/>
      <c r="Q133" s="4"/>
      <c r="R133" s="4"/>
    </row>
    <row r="134" spans="13:18" x14ac:dyDescent="0.25">
      <c r="M134" s="198"/>
      <c r="N134" s="4"/>
      <c r="O134" s="4"/>
      <c r="P134" s="4"/>
      <c r="Q134" s="4"/>
      <c r="R134" s="4"/>
    </row>
    <row r="135" spans="13:18" x14ac:dyDescent="0.25">
      <c r="M135" s="198"/>
      <c r="N135" s="4"/>
      <c r="O135" s="4"/>
      <c r="P135" s="4"/>
      <c r="Q135" s="4"/>
      <c r="R135" s="4"/>
    </row>
    <row r="136" spans="13:18" x14ac:dyDescent="0.25">
      <c r="M136" s="198"/>
      <c r="N136" s="4"/>
      <c r="O136" s="4"/>
      <c r="P136" s="4"/>
      <c r="Q136" s="4"/>
      <c r="R136" s="4"/>
    </row>
    <row r="137" spans="13:18" x14ac:dyDescent="0.25">
      <c r="M137" s="198"/>
      <c r="N137" s="4"/>
      <c r="O137" s="4"/>
      <c r="P137" s="4"/>
      <c r="Q137" s="4"/>
      <c r="R137" s="4"/>
    </row>
    <row r="138" spans="13:18" x14ac:dyDescent="0.25">
      <c r="M138" s="198"/>
      <c r="N138" s="4"/>
      <c r="O138" s="4"/>
      <c r="P138" s="4"/>
      <c r="Q138" s="4"/>
      <c r="R138" s="4"/>
    </row>
    <row r="139" spans="13:18" x14ac:dyDescent="0.25">
      <c r="M139" s="198"/>
      <c r="N139" s="4"/>
      <c r="O139" s="4"/>
      <c r="P139" s="4"/>
      <c r="Q139" s="4"/>
      <c r="R139" s="4"/>
    </row>
    <row r="140" spans="13:18" x14ac:dyDescent="0.25">
      <c r="M140" s="198"/>
      <c r="N140" s="4"/>
      <c r="O140" s="4"/>
      <c r="P140" s="4"/>
      <c r="Q140" s="4"/>
      <c r="R140" s="4"/>
    </row>
    <row r="141" spans="13:18" x14ac:dyDescent="0.25">
      <c r="M141" s="198"/>
      <c r="N141" s="4"/>
      <c r="O141" s="4"/>
      <c r="P141" s="4"/>
      <c r="Q141" s="4"/>
      <c r="R141" s="4"/>
    </row>
    <row r="142" spans="13:18" x14ac:dyDescent="0.25">
      <c r="M142" s="198"/>
      <c r="N142" s="4"/>
      <c r="O142" s="4"/>
      <c r="P142" s="4"/>
      <c r="Q142" s="4"/>
      <c r="R142" s="4"/>
    </row>
    <row r="143" spans="13:18" x14ac:dyDescent="0.25">
      <c r="M143" s="198"/>
      <c r="N143" s="4"/>
      <c r="O143" s="4"/>
      <c r="P143" s="4"/>
      <c r="Q143" s="4"/>
      <c r="R143" s="4"/>
    </row>
    <row r="144" spans="13:18" x14ac:dyDescent="0.25">
      <c r="M144" s="198"/>
      <c r="N144" s="4"/>
      <c r="O144" s="4"/>
      <c r="P144" s="4"/>
      <c r="Q144" s="4"/>
      <c r="R144" s="4"/>
    </row>
    <row r="145" spans="13:18" x14ac:dyDescent="0.25">
      <c r="M145" s="198"/>
      <c r="N145" s="4"/>
      <c r="O145" s="4"/>
      <c r="P145" s="4"/>
      <c r="Q145" s="4"/>
      <c r="R145" s="4"/>
    </row>
    <row r="146" spans="13:18" x14ac:dyDescent="0.25">
      <c r="M146" s="198"/>
      <c r="N146" s="4"/>
      <c r="O146" s="4"/>
      <c r="P146" s="4"/>
      <c r="Q146" s="4"/>
      <c r="R146" s="4"/>
    </row>
    <row r="147" spans="13:18" x14ac:dyDescent="0.25">
      <c r="M147" s="198"/>
      <c r="N147" s="4"/>
      <c r="O147" s="4"/>
      <c r="P147" s="4"/>
      <c r="Q147" s="4"/>
      <c r="R147" s="4"/>
    </row>
    <row r="148" spans="13:18" x14ac:dyDescent="0.25">
      <c r="M148" s="198"/>
      <c r="N148" s="4"/>
      <c r="O148" s="4"/>
      <c r="P148" s="4"/>
      <c r="Q148" s="4"/>
      <c r="R148" s="4"/>
    </row>
    <row r="149" spans="13:18" x14ac:dyDescent="0.25">
      <c r="M149" s="198"/>
      <c r="N149" s="4"/>
      <c r="O149" s="4"/>
      <c r="P149" s="4"/>
      <c r="Q149" s="4"/>
      <c r="R149" s="4"/>
    </row>
    <row r="150" spans="13:18" x14ac:dyDescent="0.25">
      <c r="M150" s="198"/>
      <c r="N150" s="4"/>
      <c r="O150" s="4"/>
      <c r="P150" s="4"/>
      <c r="Q150" s="4"/>
      <c r="R150" s="4"/>
    </row>
    <row r="151" spans="13:18" x14ac:dyDescent="0.25">
      <c r="M151" s="198"/>
      <c r="N151" s="4"/>
      <c r="O151" s="4"/>
      <c r="P151" s="4"/>
      <c r="Q151" s="4"/>
      <c r="R151" s="4"/>
    </row>
    <row r="152" spans="13:18" x14ac:dyDescent="0.25">
      <c r="M152" s="198"/>
      <c r="N152" s="4"/>
      <c r="O152" s="4"/>
      <c r="P152" s="4"/>
      <c r="Q152" s="4"/>
      <c r="R152" s="4"/>
    </row>
    <row r="153" spans="13:18" x14ac:dyDescent="0.25">
      <c r="M153" s="198"/>
      <c r="N153" s="4"/>
      <c r="O153" s="4"/>
      <c r="P153" s="4"/>
      <c r="Q153" s="4"/>
      <c r="R153" s="4"/>
    </row>
    <row r="154" spans="13:18" x14ac:dyDescent="0.25">
      <c r="M154" s="198"/>
      <c r="N154" s="4"/>
      <c r="O154" s="4"/>
      <c r="P154" s="4"/>
      <c r="Q154" s="4"/>
      <c r="R154" s="4"/>
    </row>
    <row r="155" spans="13:18" x14ac:dyDescent="0.25">
      <c r="M155" s="198"/>
      <c r="N155" s="4"/>
      <c r="O155" s="4"/>
      <c r="P155" s="4"/>
      <c r="Q155" s="4"/>
      <c r="R155" s="4"/>
    </row>
    <row r="156" spans="13:18" x14ac:dyDescent="0.25">
      <c r="M156" s="198"/>
      <c r="N156" s="4"/>
      <c r="O156" s="4"/>
      <c r="P156" s="4"/>
      <c r="Q156" s="4"/>
      <c r="R156" s="4"/>
    </row>
    <row r="157" spans="13:18" x14ac:dyDescent="0.25">
      <c r="M157" s="198"/>
      <c r="N157" s="4"/>
      <c r="O157" s="4"/>
      <c r="P157" s="4"/>
      <c r="Q157" s="4"/>
      <c r="R157" s="4"/>
    </row>
    <row r="158" spans="13:18" x14ac:dyDescent="0.25">
      <c r="M158" s="198"/>
      <c r="N158" s="4"/>
      <c r="O158" s="4"/>
      <c r="P158" s="4"/>
      <c r="Q158" s="4"/>
      <c r="R158" s="4"/>
    </row>
    <row r="159" spans="13:18" x14ac:dyDescent="0.25">
      <c r="M159" s="198"/>
      <c r="N159" s="4"/>
      <c r="O159" s="4"/>
      <c r="P159" s="4"/>
      <c r="Q159" s="4"/>
      <c r="R159" s="4"/>
    </row>
    <row r="160" spans="13:18" x14ac:dyDescent="0.25">
      <c r="M160" s="198"/>
      <c r="N160" s="4"/>
      <c r="O160" s="4"/>
      <c r="P160" s="4"/>
      <c r="Q160" s="4"/>
      <c r="R160" s="4"/>
    </row>
    <row r="161" spans="2:19" x14ac:dyDescent="0.25">
      <c r="M161" s="198"/>
      <c r="N161" s="4"/>
      <c r="O161" s="4"/>
      <c r="P161" s="4"/>
      <c r="Q161" s="4"/>
      <c r="R161" s="4"/>
    </row>
    <row r="162" spans="2:19" x14ac:dyDescent="0.25">
      <c r="M162" s="198"/>
      <c r="N162" s="4"/>
      <c r="O162" s="4"/>
      <c r="P162" s="4"/>
      <c r="Q162" s="4"/>
      <c r="R162" s="4"/>
    </row>
    <row r="163" spans="2:19" x14ac:dyDescent="0.25">
      <c r="M163" s="198"/>
      <c r="N163" s="4"/>
      <c r="O163" s="4"/>
      <c r="P163" s="4"/>
      <c r="Q163" s="4"/>
      <c r="R163" s="4"/>
    </row>
    <row r="164" spans="2:19" x14ac:dyDescent="0.25">
      <c r="M164" s="198"/>
      <c r="N164" s="4"/>
      <c r="O164" s="4"/>
      <c r="P164" s="4"/>
      <c r="Q164" s="4"/>
      <c r="R164" s="4"/>
    </row>
    <row r="165" spans="2:19" ht="24.75" customHeight="1" x14ac:dyDescent="0.25">
      <c r="B165" s="329" t="s">
        <v>236</v>
      </c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R165" s="197"/>
    </row>
    <row r="166" spans="2:19" ht="51.75" customHeight="1" x14ac:dyDescent="0.25">
      <c r="B166" s="331" t="s">
        <v>237</v>
      </c>
      <c r="C166" s="331"/>
      <c r="D166" s="331"/>
      <c r="E166" s="331"/>
      <c r="F166" s="331"/>
      <c r="G166" s="331"/>
      <c r="H166" s="331"/>
      <c r="I166" s="331"/>
      <c r="J166" s="331"/>
      <c r="K166" s="331"/>
      <c r="L166" s="331"/>
      <c r="M166" s="331"/>
      <c r="S166" s="199"/>
    </row>
    <row r="167" spans="2:19" ht="41.25" customHeight="1" x14ac:dyDescent="0.25">
      <c r="B167" s="331" t="s">
        <v>238</v>
      </c>
      <c r="C167" s="331"/>
      <c r="D167" s="331"/>
      <c r="E167" s="331"/>
      <c r="F167" s="331"/>
      <c r="G167" s="331"/>
      <c r="H167" s="331"/>
      <c r="I167" s="331"/>
      <c r="J167" s="331"/>
      <c r="K167" s="331"/>
      <c r="L167" s="331"/>
      <c r="M167" s="331"/>
    </row>
    <row r="168" spans="2:19" ht="27.75" customHeight="1" x14ac:dyDescent="0.25">
      <c r="B168" s="331" t="s">
        <v>239</v>
      </c>
      <c r="C168" s="331"/>
      <c r="D168" s="331"/>
      <c r="E168" s="331"/>
      <c r="F168" s="331"/>
      <c r="G168" s="331"/>
      <c r="H168" s="331"/>
      <c r="I168" s="331"/>
      <c r="J168" s="331"/>
      <c r="K168" s="331"/>
      <c r="L168" s="331"/>
      <c r="M168" s="331"/>
    </row>
    <row r="169" spans="2:19" ht="29.25" customHeight="1" x14ac:dyDescent="0.25">
      <c r="B169" s="321" t="s">
        <v>60</v>
      </c>
      <c r="C169" s="321"/>
      <c r="D169" s="321"/>
      <c r="E169" s="321"/>
      <c r="F169" s="321"/>
      <c r="G169" s="321"/>
      <c r="H169" s="321"/>
      <c r="I169" s="321"/>
      <c r="J169" s="321"/>
      <c r="K169" s="321"/>
      <c r="L169" s="321"/>
      <c r="M169" s="321"/>
    </row>
    <row r="170" spans="2:19" ht="30.75" customHeight="1" x14ac:dyDescent="0.25">
      <c r="B170" s="321" t="s">
        <v>61</v>
      </c>
      <c r="C170" s="321"/>
      <c r="D170" s="321"/>
      <c r="E170" s="321"/>
      <c r="F170" s="321"/>
      <c r="G170" s="321"/>
      <c r="H170" s="321"/>
      <c r="I170" s="321"/>
      <c r="J170" s="321"/>
      <c r="K170" s="321"/>
      <c r="L170" s="321"/>
      <c r="M170" s="321"/>
    </row>
  </sheetData>
  <mergeCells count="24">
    <mergeCell ref="B170:M170"/>
    <mergeCell ref="I6:I7"/>
    <mergeCell ref="J6:J7"/>
    <mergeCell ref="K6:K7"/>
    <mergeCell ref="B168:M168"/>
    <mergeCell ref="B165:M165"/>
    <mergeCell ref="M6:M7"/>
    <mergeCell ref="B166:M166"/>
    <mergeCell ref="B167:M167"/>
    <mergeCell ref="L6:L7"/>
    <mergeCell ref="B22:I22"/>
    <mergeCell ref="J16:M16"/>
    <mergeCell ref="K13:L13"/>
    <mergeCell ref="J17:M17"/>
    <mergeCell ref="N6:N7"/>
    <mergeCell ref="B169:M169"/>
    <mergeCell ref="J18:M18"/>
    <mergeCell ref="B3:M3"/>
    <mergeCell ref="B4:M4"/>
    <mergeCell ref="E6:E7"/>
    <mergeCell ref="B5:M5"/>
    <mergeCell ref="F6:H6"/>
    <mergeCell ref="B6:B7"/>
    <mergeCell ref="C6:D6"/>
  </mergeCells>
  <pageMargins left="0.51181102362204722" right="0.51181102362204722" top="0.9055118110236221" bottom="0.78740157480314965" header="0.31496062992125984" footer="0.31496062992125984"/>
  <pageSetup paperSize="9" scale="40" orientation="landscape" r:id="rId1"/>
  <headerFooter>
    <oddHeader>&amp;R&amp;G</oddHeader>
    <oddFooter>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D79E-1778-44E5-A579-00349CF66DE0}">
  <dimension ref="B1:E54"/>
  <sheetViews>
    <sheetView zoomScaleNormal="100" zoomScaleSheetLayoutView="80" workbookViewId="0">
      <selection activeCell="B3" sqref="B3"/>
    </sheetView>
  </sheetViews>
  <sheetFormatPr defaultColWidth="9.140625" defaultRowHeight="56.25" customHeight="1" x14ac:dyDescent="0.25"/>
  <cols>
    <col min="1" max="1" width="7.42578125" style="208" customWidth="1"/>
    <col min="2" max="2" width="9.5703125" style="208" customWidth="1"/>
    <col min="3" max="3" width="55.85546875" style="208" customWidth="1"/>
    <col min="4" max="4" width="19.5703125" style="208" customWidth="1"/>
    <col min="5" max="5" width="74.140625" style="209" customWidth="1"/>
    <col min="6" max="16384" width="9.140625" style="208"/>
  </cols>
  <sheetData>
    <row r="1" spans="2:5" ht="42" customHeight="1" x14ac:dyDescent="0.25"/>
    <row r="2" spans="2:5" ht="27" customHeight="1" x14ac:dyDescent="0.2">
      <c r="B2" s="431" t="s">
        <v>349</v>
      </c>
      <c r="C2" s="431"/>
      <c r="D2" s="431"/>
      <c r="E2" s="210"/>
    </row>
    <row r="3" spans="2:5" ht="24.75" customHeight="1" x14ac:dyDescent="0.2">
      <c r="B3" s="211" t="s">
        <v>121</v>
      </c>
      <c r="C3" s="212"/>
      <c r="D3" s="264" t="s">
        <v>122</v>
      </c>
      <c r="E3" s="210"/>
    </row>
    <row r="4" spans="2:5" ht="15" customHeight="1" x14ac:dyDescent="0.2">
      <c r="B4" s="432" t="s">
        <v>125</v>
      </c>
      <c r="C4" s="433" t="s">
        <v>240</v>
      </c>
      <c r="D4" s="434" t="s">
        <v>127</v>
      </c>
      <c r="E4" s="210"/>
    </row>
    <row r="5" spans="2:5" ht="15.75" customHeight="1" x14ac:dyDescent="0.2">
      <c r="B5" s="432"/>
      <c r="C5" s="433"/>
      <c r="D5" s="435"/>
      <c r="E5" s="210"/>
    </row>
    <row r="6" spans="2:5" ht="12.75" customHeight="1" x14ac:dyDescent="0.2">
      <c r="B6" s="424" t="s">
        <v>241</v>
      </c>
      <c r="C6" s="424"/>
      <c r="D6" s="213"/>
      <c r="E6" s="214" t="s">
        <v>242</v>
      </c>
    </row>
    <row r="7" spans="2:5" ht="12.75" customHeight="1" x14ac:dyDescent="0.25">
      <c r="B7" s="215" t="s">
        <v>243</v>
      </c>
      <c r="C7" s="215" t="s">
        <v>244</v>
      </c>
      <c r="D7" s="216">
        <v>0.2</v>
      </c>
      <c r="E7" s="217" t="s">
        <v>245</v>
      </c>
    </row>
    <row r="8" spans="2:5" ht="12.75" customHeight="1" x14ac:dyDescent="0.25">
      <c r="B8" s="215" t="s">
        <v>246</v>
      </c>
      <c r="C8" s="215" t="s">
        <v>247</v>
      </c>
      <c r="D8" s="216">
        <v>0.08</v>
      </c>
      <c r="E8" s="428"/>
    </row>
    <row r="9" spans="2:5" ht="12.75" customHeight="1" x14ac:dyDescent="0.25">
      <c r="B9" s="215" t="s">
        <v>248</v>
      </c>
      <c r="C9" s="215" t="s">
        <v>249</v>
      </c>
      <c r="D9" s="216">
        <v>1.4999999999999999E-2</v>
      </c>
      <c r="E9" s="428"/>
    </row>
    <row r="10" spans="2:5" ht="12.75" customHeight="1" x14ac:dyDescent="0.25">
      <c r="B10" s="215" t="s">
        <v>250</v>
      </c>
      <c r="C10" s="215" t="s">
        <v>251</v>
      </c>
      <c r="D10" s="216">
        <v>0.01</v>
      </c>
      <c r="E10" s="428"/>
    </row>
    <row r="11" spans="2:5" ht="12.75" customHeight="1" x14ac:dyDescent="0.25">
      <c r="B11" s="215" t="s">
        <v>252</v>
      </c>
      <c r="C11" s="215" t="s">
        <v>253</v>
      </c>
      <c r="D11" s="216">
        <v>2E-3</v>
      </c>
      <c r="E11" s="428"/>
    </row>
    <row r="12" spans="2:5" ht="12.75" customHeight="1" x14ac:dyDescent="0.25">
      <c r="B12" s="215" t="s">
        <v>254</v>
      </c>
      <c r="C12" s="215" t="s">
        <v>255</v>
      </c>
      <c r="D12" s="216">
        <v>6.0000000000000001E-3</v>
      </c>
      <c r="E12" s="428"/>
    </row>
    <row r="13" spans="2:5" ht="12.75" customHeight="1" x14ac:dyDescent="0.25">
      <c r="B13" s="215" t="s">
        <v>256</v>
      </c>
      <c r="C13" s="215" t="s">
        <v>257</v>
      </c>
      <c r="D13" s="216">
        <v>2.5000000000000001E-2</v>
      </c>
      <c r="E13" s="428"/>
    </row>
    <row r="14" spans="2:5" ht="15.75" customHeight="1" x14ac:dyDescent="0.25">
      <c r="B14" s="215" t="s">
        <v>258</v>
      </c>
      <c r="C14" s="219" t="s">
        <v>259</v>
      </c>
      <c r="D14" s="220">
        <v>0.06</v>
      </c>
      <c r="E14" s="218" t="s">
        <v>260</v>
      </c>
    </row>
    <row r="15" spans="2:5" ht="12.75" customHeight="1" x14ac:dyDescent="0.25">
      <c r="B15" s="429" t="s">
        <v>261</v>
      </c>
      <c r="C15" s="429"/>
      <c r="D15" s="221">
        <f>TRUNC(SUM(D7:D14),4)</f>
        <v>0.39800000000000002</v>
      </c>
      <c r="E15" s="222"/>
    </row>
    <row r="16" spans="2:5" ht="12.75" x14ac:dyDescent="0.25">
      <c r="B16" s="424" t="s">
        <v>262</v>
      </c>
      <c r="C16" s="424"/>
      <c r="D16" s="223"/>
      <c r="E16" s="224"/>
    </row>
    <row r="17" spans="2:5" ht="12.75" customHeight="1" x14ac:dyDescent="0.25">
      <c r="B17" s="215" t="s">
        <v>263</v>
      </c>
      <c r="C17" s="215" t="s">
        <v>264</v>
      </c>
      <c r="D17" s="216">
        <f>ROUND(1/12,5)</f>
        <v>8.3330000000000001E-2</v>
      </c>
      <c r="E17" s="225" t="s">
        <v>265</v>
      </c>
    </row>
    <row r="18" spans="2:5" ht="12.75" customHeight="1" x14ac:dyDescent="0.25">
      <c r="B18" s="215" t="s">
        <v>266</v>
      </c>
      <c r="C18" s="215" t="s">
        <v>267</v>
      </c>
      <c r="D18" s="216">
        <f>ROUND(1/12+1/12/3,5)</f>
        <v>0.11111</v>
      </c>
      <c r="E18" s="226" t="s">
        <v>268</v>
      </c>
    </row>
    <row r="19" spans="2:5" ht="12.75" customHeight="1" x14ac:dyDescent="0.25">
      <c r="B19" s="215" t="s">
        <v>269</v>
      </c>
      <c r="C19" s="215" t="s">
        <v>270</v>
      </c>
      <c r="D19" s="216">
        <f>(1.944%+0.194%)/2</f>
        <v>1.069E-2</v>
      </c>
      <c r="E19" s="265" t="s">
        <v>271</v>
      </c>
    </row>
    <row r="20" spans="2:5" ht="12.75" customHeight="1" x14ac:dyDescent="0.25">
      <c r="B20" s="215" t="s">
        <v>272</v>
      </c>
      <c r="C20" s="215" t="s">
        <v>273</v>
      </c>
      <c r="D20" s="227">
        <v>8.3300000000000006E-3</v>
      </c>
      <c r="E20" s="226" t="s">
        <v>274</v>
      </c>
    </row>
    <row r="21" spans="2:5" ht="12.75" customHeight="1" x14ac:dyDescent="0.25">
      <c r="B21" s="215" t="s">
        <v>275</v>
      </c>
      <c r="C21" s="215" t="s">
        <v>276</v>
      </c>
      <c r="D21" s="227">
        <v>3.3300000000000001E-3</v>
      </c>
      <c r="E21" s="226" t="s">
        <v>277</v>
      </c>
    </row>
    <row r="22" spans="2:5" ht="12.75" customHeight="1" x14ac:dyDescent="0.25">
      <c r="B22" s="215" t="s">
        <v>278</v>
      </c>
      <c r="C22" s="215" t="s">
        <v>279</v>
      </c>
      <c r="D22" s="216">
        <v>2.7699999999999999E-3</v>
      </c>
      <c r="E22" s="226" t="s">
        <v>280</v>
      </c>
    </row>
    <row r="23" spans="2:5" ht="12.75" customHeight="1" x14ac:dyDescent="0.25">
      <c r="B23" s="215" t="s">
        <v>281</v>
      </c>
      <c r="C23" s="228" t="s">
        <v>282</v>
      </c>
      <c r="D23" s="220">
        <v>7.3999999999999999E-4</v>
      </c>
      <c r="E23" s="226" t="s">
        <v>283</v>
      </c>
    </row>
    <row r="24" spans="2:5" ht="15.75" customHeight="1" x14ac:dyDescent="0.25">
      <c r="B24" s="215" t="s">
        <v>284</v>
      </c>
      <c r="C24" s="215" t="s">
        <v>285</v>
      </c>
      <c r="D24" s="216">
        <v>2.1000000000000001E-4</v>
      </c>
      <c r="E24" s="226" t="s">
        <v>286</v>
      </c>
    </row>
    <row r="25" spans="2:5" ht="12.75" x14ac:dyDescent="0.25">
      <c r="B25" s="229"/>
      <c r="C25" s="230" t="s">
        <v>287</v>
      </c>
      <c r="D25" s="231">
        <f>TRUNC(SUM(D17:D24),4)</f>
        <v>0.2205</v>
      </c>
      <c r="E25" s="232"/>
    </row>
    <row r="26" spans="2:5" ht="12.75" customHeight="1" x14ac:dyDescent="0.25">
      <c r="B26" s="424" t="s">
        <v>288</v>
      </c>
      <c r="C26" s="424"/>
      <c r="D26" s="223"/>
      <c r="E26" s="224"/>
    </row>
    <row r="27" spans="2:5" ht="15.75" customHeight="1" x14ac:dyDescent="0.25">
      <c r="B27" s="215" t="s">
        <v>289</v>
      </c>
      <c r="C27" s="215" t="s">
        <v>290</v>
      </c>
      <c r="D27" s="216">
        <f>ROUND(1/12*5%,5)</f>
        <v>4.1700000000000001E-3</v>
      </c>
      <c r="E27" s="233" t="s">
        <v>291</v>
      </c>
    </row>
    <row r="28" spans="2:5" ht="25.15" customHeight="1" x14ac:dyDescent="0.25">
      <c r="B28" s="215" t="s">
        <v>292</v>
      </c>
      <c r="C28" s="228" t="s">
        <v>293</v>
      </c>
      <c r="D28" s="216">
        <v>1.67E-3</v>
      </c>
      <c r="E28" s="234" t="s">
        <v>294</v>
      </c>
    </row>
    <row r="29" spans="2:5" ht="15.75" customHeight="1" x14ac:dyDescent="0.25">
      <c r="B29" s="215" t="s">
        <v>295</v>
      </c>
      <c r="C29" s="235" t="s">
        <v>296</v>
      </c>
      <c r="D29" s="216">
        <v>3.2000000000000001E-2</v>
      </c>
      <c r="E29" s="236" t="s">
        <v>297</v>
      </c>
    </row>
    <row r="30" spans="2:5" ht="12.75" x14ac:dyDescent="0.25">
      <c r="B30" s="430" t="s">
        <v>298</v>
      </c>
      <c r="C30" s="430"/>
      <c r="D30" s="231">
        <f>TRUNC(SUM(D27:D29),4)</f>
        <v>3.78E-2</v>
      </c>
      <c r="E30" s="232"/>
    </row>
    <row r="31" spans="2:5" ht="12.75" x14ac:dyDescent="0.25">
      <c r="B31" s="424" t="s">
        <v>299</v>
      </c>
      <c r="C31" s="424"/>
      <c r="D31" s="223"/>
      <c r="E31" s="224"/>
    </row>
    <row r="32" spans="2:5" ht="22.15" customHeight="1" x14ac:dyDescent="0.25">
      <c r="B32" s="215" t="s">
        <v>300</v>
      </c>
      <c r="C32" s="238" t="s">
        <v>301</v>
      </c>
      <c r="D32" s="239">
        <f>D15*D25</f>
        <v>8.7760000000000005E-2</v>
      </c>
      <c r="E32" s="225" t="s">
        <v>302</v>
      </c>
    </row>
    <row r="33" spans="2:5" ht="12.75" x14ac:dyDescent="0.25">
      <c r="B33" s="425" t="s">
        <v>303</v>
      </c>
      <c r="C33" s="425"/>
      <c r="D33" s="237">
        <f>TRUNC(D32,4)</f>
        <v>8.77E-2</v>
      </c>
      <c r="E33" s="232"/>
    </row>
    <row r="34" spans="2:5" ht="12.75" x14ac:dyDescent="0.25">
      <c r="B34" s="424" t="s">
        <v>304</v>
      </c>
      <c r="C34" s="424"/>
      <c r="D34" s="240"/>
      <c r="E34" s="224"/>
    </row>
    <row r="35" spans="2:5" ht="18" customHeight="1" x14ac:dyDescent="0.25">
      <c r="B35" s="215" t="s">
        <v>305</v>
      </c>
      <c r="C35" s="241" t="s">
        <v>306</v>
      </c>
      <c r="D35" s="239">
        <f>D8*D27</f>
        <v>3.3E-4</v>
      </c>
      <c r="E35" s="225" t="s">
        <v>307</v>
      </c>
    </row>
    <row r="36" spans="2:5" ht="12.75" x14ac:dyDescent="0.25">
      <c r="B36" s="425" t="s">
        <v>308</v>
      </c>
      <c r="C36" s="425"/>
      <c r="D36" s="237">
        <f>TRUNC(D35,4)</f>
        <v>2.9999999999999997E-4</v>
      </c>
      <c r="E36" s="242"/>
    </row>
    <row r="37" spans="2:5" ht="12.75" x14ac:dyDescent="0.25">
      <c r="B37" s="243"/>
      <c r="C37" s="244"/>
      <c r="D37" s="245"/>
      <c r="E37" s="246"/>
    </row>
    <row r="38" spans="2:5" ht="12.75" x14ac:dyDescent="0.2">
      <c r="B38" s="426" t="s">
        <v>309</v>
      </c>
      <c r="C38" s="427"/>
      <c r="D38" s="247">
        <f>D15+D25+D30+D33+D36</f>
        <v>0.74429999999999996</v>
      </c>
      <c r="E38" s="210"/>
    </row>
    <row r="39" spans="2:5" ht="12.75" x14ac:dyDescent="0.25">
      <c r="B39" s="248"/>
      <c r="C39" s="248"/>
      <c r="D39" s="248"/>
      <c r="E39" s="249"/>
    </row>
    <row r="40" spans="2:5" ht="12.75" x14ac:dyDescent="0.25">
      <c r="B40" s="250"/>
      <c r="C40" s="251"/>
    </row>
    <row r="41" spans="2:5" ht="12.75" x14ac:dyDescent="0.25">
      <c r="B41" s="250"/>
      <c r="C41" s="251"/>
    </row>
    <row r="42" spans="2:5" ht="12.75" x14ac:dyDescent="0.25">
      <c r="B42" s="250"/>
      <c r="C42" s="252"/>
    </row>
    <row r="43" spans="2:5" ht="12.75" x14ac:dyDescent="0.25">
      <c r="B43" s="250"/>
      <c r="C43" s="252"/>
    </row>
    <row r="44" spans="2:5" ht="12.75" x14ac:dyDescent="0.25">
      <c r="B44" s="250"/>
      <c r="C44" s="252"/>
    </row>
    <row r="45" spans="2:5" ht="12.75" x14ac:dyDescent="0.25">
      <c r="B45" s="250"/>
      <c r="C45" s="251"/>
    </row>
    <row r="46" spans="2:5" ht="12.75" x14ac:dyDescent="0.25">
      <c r="B46" s="253"/>
      <c r="C46" s="252"/>
    </row>
    <row r="47" spans="2:5" ht="12.75" x14ac:dyDescent="0.25">
      <c r="B47" s="250"/>
      <c r="C47" s="251"/>
    </row>
    <row r="48" spans="2:5" ht="12.75" x14ac:dyDescent="0.25">
      <c r="B48" s="254"/>
    </row>
    <row r="49" spans="2:3" ht="12.75" x14ac:dyDescent="0.25">
      <c r="B49" s="250"/>
      <c r="C49" s="251"/>
    </row>
    <row r="50" spans="2:3" ht="12.75" x14ac:dyDescent="0.25">
      <c r="B50" s="250"/>
      <c r="C50" s="251"/>
    </row>
    <row r="51" spans="2:3" ht="12.75" x14ac:dyDescent="0.25">
      <c r="B51" s="250"/>
      <c r="C51" s="251"/>
    </row>
    <row r="52" spans="2:3" ht="12.75" x14ac:dyDescent="0.25">
      <c r="B52" s="254"/>
      <c r="C52" s="251"/>
    </row>
    <row r="53" spans="2:3" ht="12.75" x14ac:dyDescent="0.25">
      <c r="B53" s="250"/>
      <c r="C53" s="255"/>
    </row>
    <row r="54" spans="2:3" ht="12.75" x14ac:dyDescent="0.25">
      <c r="B54" s="250"/>
      <c r="C54" s="255"/>
    </row>
  </sheetData>
  <mergeCells count="15">
    <mergeCell ref="B6:C6"/>
    <mergeCell ref="B33:C33"/>
    <mergeCell ref="B2:D2"/>
    <mergeCell ref="B4:B5"/>
    <mergeCell ref="C4:C5"/>
    <mergeCell ref="D4:D5"/>
    <mergeCell ref="B34:C34"/>
    <mergeCell ref="B36:C36"/>
    <mergeCell ref="B38:C38"/>
    <mergeCell ref="E8:E13"/>
    <mergeCell ref="B15:C15"/>
    <mergeCell ref="B16:C16"/>
    <mergeCell ref="B26:C26"/>
    <mergeCell ref="B30:C30"/>
    <mergeCell ref="B31:C31"/>
  </mergeCells>
  <pageMargins left="0.51181102362204722" right="0.51181102362204722" top="0.78740157480314965" bottom="0.78740157480314965" header="0.31496062992125984" footer="0.31496062992125984"/>
  <pageSetup paperSize="9" scale="39" orientation="landscape" r:id="rId1"/>
  <headerFooter>
    <oddHeader>&amp;R&amp;G</oddHeader>
    <oddFooter>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5517-644C-449B-A131-0697C8C8B87A}">
  <dimension ref="B1:F19"/>
  <sheetViews>
    <sheetView showGridLines="0" view="pageLayout" zoomScale="110" zoomScaleNormal="100" zoomScalePageLayoutView="110" workbookViewId="0">
      <selection activeCell="E11" sqref="E11"/>
    </sheetView>
  </sheetViews>
  <sheetFormatPr defaultRowHeight="15" x14ac:dyDescent="0.25"/>
  <cols>
    <col min="1" max="1" width="4.7109375" customWidth="1"/>
    <col min="2" max="2" width="34.140625" customWidth="1"/>
    <col min="3" max="3" width="18.85546875" customWidth="1"/>
    <col min="6" max="6" width="10.5703125" bestFit="1" customWidth="1"/>
  </cols>
  <sheetData>
    <row r="1" spans="2:6" x14ac:dyDescent="0.25">
      <c r="B1" s="18"/>
      <c r="C1" s="18"/>
      <c r="D1" s="18"/>
    </row>
    <row r="2" spans="2:6" x14ac:dyDescent="0.25">
      <c r="B2" s="18"/>
      <c r="C2" s="18"/>
      <c r="D2" s="18"/>
    </row>
    <row r="3" spans="2:6" x14ac:dyDescent="0.25">
      <c r="B3" s="436" t="s">
        <v>350</v>
      </c>
      <c r="C3" s="436"/>
      <c r="D3" s="18"/>
    </row>
    <row r="4" spans="2:6" ht="50.1" customHeight="1" x14ac:dyDescent="0.25">
      <c r="B4" s="260" t="s">
        <v>125</v>
      </c>
      <c r="C4" s="260" t="s">
        <v>310</v>
      </c>
      <c r="D4" s="18"/>
    </row>
    <row r="5" spans="2:6" ht="20.100000000000001" customHeight="1" x14ac:dyDescent="0.25">
      <c r="B5" s="256" t="s">
        <v>205</v>
      </c>
      <c r="C5" s="257">
        <v>0.1</v>
      </c>
      <c r="D5" s="18"/>
    </row>
    <row r="6" spans="2:6" ht="20.100000000000001" customHeight="1" x14ac:dyDescent="0.25">
      <c r="B6" s="256" t="s">
        <v>206</v>
      </c>
      <c r="C6" s="257">
        <v>0.1</v>
      </c>
      <c r="D6" s="18"/>
      <c r="F6" s="203"/>
    </row>
    <row r="7" spans="2:6" ht="20.100000000000001" customHeight="1" x14ac:dyDescent="0.25">
      <c r="B7" s="256" t="s">
        <v>320</v>
      </c>
      <c r="C7" s="257">
        <v>6.4999999999999997E-3</v>
      </c>
      <c r="D7" s="18"/>
    </row>
    <row r="8" spans="2:6" ht="20.100000000000001" customHeight="1" x14ac:dyDescent="0.25">
      <c r="B8" s="256" t="s">
        <v>321</v>
      </c>
      <c r="C8" s="257">
        <v>0.03</v>
      </c>
      <c r="D8" s="194"/>
    </row>
    <row r="9" spans="2:6" ht="20.100000000000001" customHeight="1" x14ac:dyDescent="0.25">
      <c r="B9" s="256" t="s">
        <v>209</v>
      </c>
      <c r="C9" s="257">
        <v>0.02</v>
      </c>
      <c r="D9" s="18"/>
    </row>
    <row r="10" spans="2:6" ht="28.5" customHeight="1" x14ac:dyDescent="0.25">
      <c r="B10" s="258" t="s">
        <v>48</v>
      </c>
      <c r="C10" s="259">
        <f>((1+C5+C6+(C5*C6))/(1-C7-C8-C9))-1</f>
        <v>0.28249999999999997</v>
      </c>
      <c r="D10" s="18"/>
    </row>
    <row r="11" spans="2:6" x14ac:dyDescent="0.25">
      <c r="B11" s="18"/>
      <c r="C11" s="18"/>
      <c r="D11" s="18"/>
    </row>
    <row r="12" spans="2:6" ht="17.25" x14ac:dyDescent="0.25">
      <c r="B12" s="195"/>
      <c r="C12" s="206"/>
      <c r="D12" s="18"/>
    </row>
    <row r="13" spans="2:6" x14ac:dyDescent="0.25">
      <c r="B13" s="18"/>
      <c r="C13" s="18"/>
      <c r="D13" s="18"/>
    </row>
    <row r="14" spans="2:6" x14ac:dyDescent="0.25">
      <c r="B14" s="18"/>
      <c r="C14" s="18"/>
      <c r="D14" s="18"/>
    </row>
    <row r="15" spans="2:6" x14ac:dyDescent="0.25">
      <c r="B15" s="18"/>
      <c r="C15" s="18"/>
      <c r="D15" s="18"/>
    </row>
    <row r="16" spans="2:6" x14ac:dyDescent="0.25">
      <c r="B16" s="18"/>
      <c r="C16" s="18"/>
      <c r="D16" s="18"/>
    </row>
    <row r="19" spans="2:3" x14ac:dyDescent="0.25">
      <c r="B19" t="s">
        <v>322</v>
      </c>
      <c r="C19" s="196"/>
    </row>
  </sheetData>
  <mergeCells count="1">
    <mergeCell ref="B3:C3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headerFooter>
    <oddHeader>&amp;R&amp;G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94CCC701-AD84-4F4C-B182-E89CCC841115}"/>
</file>

<file path=customXml/itemProps2.xml><?xml version="1.0" encoding="utf-8"?>
<ds:datastoreItem xmlns:ds="http://schemas.openxmlformats.org/officeDocument/2006/customXml" ds:itemID="{10AFD4D5-8E0F-4C12-A78D-D02DEABE8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523ECF-DB1C-4732-BD0F-DB22032398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II-I -ESTIMAT. horas ordinárias</vt:lpstr>
      <vt:lpstr>II-II -Feriados -Valor da Hora</vt:lpstr>
      <vt:lpstr>Anexo II-III Adicional Noturno</vt:lpstr>
      <vt:lpstr> II-IV Estim.Horas Suplem</vt:lpstr>
      <vt:lpstr>ANEXO II-V - Encargos</vt:lpstr>
      <vt:lpstr>Anexo II-VI - LDI</vt:lpstr>
      <vt:lpstr>II-VII Assist Méd.-Hospitalar</vt:lpstr>
      <vt:lpstr>III-I - VMR por item </vt:lpstr>
      <vt:lpstr>III-II- VMR Por Tipo de Hora</vt:lpstr>
      <vt:lpstr>III-III-PCFP - Análise Fator K</vt:lpstr>
      <vt:lpstr>III-IV-Encargos Sociais</vt:lpstr>
      <vt:lpstr>III-V-LDI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MGDornelas</dc:creator>
  <cp:keywords/>
  <dc:description/>
  <cp:lastModifiedBy>Eliane Martins De Sousa</cp:lastModifiedBy>
  <cp:revision/>
  <dcterms:created xsi:type="dcterms:W3CDTF">2010-03-26T16:58:15Z</dcterms:created>
  <dcterms:modified xsi:type="dcterms:W3CDTF">2026-02-28T21:39:54Z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